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H:\UVT\Vyrocni_zpravy\2021\"/>
    </mc:Choice>
  </mc:AlternateContent>
  <bookViews>
    <workbookView xWindow="0" yWindow="0" windowWidth="23040" windowHeight="9192" tabRatio="997"/>
  </bookViews>
  <sheets>
    <sheet name="Metodika " sheetId="48" r:id="rId1"/>
    <sheet name="2.1" sheetId="32" r:id="rId2"/>
    <sheet name="2.2" sheetId="33" r:id="rId3"/>
    <sheet name="2.3" sheetId="2" r:id="rId4"/>
    <sheet name="2.4" sheetId="4" r:id="rId5"/>
    <sheet name="2.5" sheetId="5" r:id="rId6"/>
    <sheet name="2.6" sheetId="26" r:id="rId7"/>
    <sheet name="2.7" sheetId="7" r:id="rId8"/>
    <sheet name="3.1" sheetId="34" r:id="rId9"/>
    <sheet name="3.2" sheetId="35" r:id="rId10"/>
    <sheet name="3.3" sheetId="36" r:id="rId11"/>
    <sheet name="3.4" sheetId="44" r:id="rId12"/>
    <sheet name="4.1" sheetId="37" r:id="rId13"/>
    <sheet name="5.1" sheetId="38" r:id="rId14"/>
    <sheet name="6.1" sheetId="39" r:id="rId15"/>
    <sheet name="6.2" sheetId="43" r:id="rId16"/>
    <sheet name="6.3" sheetId="40" r:id="rId17"/>
    <sheet name="6.4" sheetId="9" r:id="rId18"/>
    <sheet name="6.5" sheetId="41" r:id="rId19"/>
    <sheet name="6.6" sheetId="10" r:id="rId20"/>
    <sheet name="7.1" sheetId="11" r:id="rId21"/>
    <sheet name="7.2" sheetId="24" r:id="rId22"/>
    <sheet name="7.3" sheetId="42" r:id="rId23"/>
    <sheet name="7.4" sheetId="25" r:id="rId24"/>
    <sheet name="8.1" sheetId="14" r:id="rId25"/>
    <sheet name="8.2" sheetId="15" r:id="rId26"/>
    <sheet name="8.3" sheetId="16" r:id="rId27"/>
    <sheet name="8.4" sheetId="17" r:id="rId28"/>
    <sheet name="8.5" sheetId="27" r:id="rId29"/>
    <sheet name="8.6" sheetId="28" r:id="rId30"/>
    <sheet name="10.1" sheetId="18" r:id="rId31"/>
    <sheet name="10.2" sheetId="19" r:id="rId32"/>
    <sheet name="10.3" sheetId="20" r:id="rId33"/>
    <sheet name="12.1" sheetId="22" r:id="rId34"/>
    <sheet name="12.2" sheetId="46" r:id="rId35"/>
    <sheet name="2.a" sheetId="30" r:id="rId36"/>
    <sheet name="2.b" sheetId="31" r:id="rId37"/>
    <sheet name="3.a" sheetId="47" r:id="rId38"/>
  </sheets>
  <definedNames>
    <definedName name="_xlnm.Print_Area" localSheetId="0">'Metodika '!$A$1:$B$39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47" l="1"/>
  <c r="H4" i="4" l="1"/>
  <c r="B15" i="44" l="1"/>
  <c r="C15" i="44" s="1"/>
  <c r="W11" i="43" l="1"/>
  <c r="V11" i="43"/>
  <c r="U11" i="43"/>
  <c r="T11" i="43"/>
  <c r="S11" i="43"/>
  <c r="R11" i="43"/>
  <c r="Q11" i="43"/>
  <c r="P11" i="43"/>
  <c r="O11" i="43"/>
  <c r="N11" i="43"/>
  <c r="M11" i="43"/>
  <c r="L11" i="43"/>
  <c r="K11" i="43"/>
  <c r="J11" i="43"/>
  <c r="I11" i="43"/>
  <c r="Y11" i="43" s="1"/>
  <c r="H11" i="43"/>
  <c r="G11" i="43"/>
  <c r="F11" i="43"/>
  <c r="E11" i="43"/>
  <c r="D11" i="43"/>
  <c r="C11" i="43"/>
  <c r="B11" i="43"/>
  <c r="Y10" i="43"/>
  <c r="X10" i="43"/>
  <c r="Y9" i="43"/>
  <c r="X9" i="43"/>
  <c r="Y8" i="43"/>
  <c r="X8" i="43"/>
  <c r="Y7" i="43"/>
  <c r="X7" i="43"/>
  <c r="Y6" i="43"/>
  <c r="X6" i="43"/>
  <c r="Y5" i="43"/>
  <c r="X5" i="43"/>
  <c r="X11" i="43" l="1"/>
  <c r="I58" i="42"/>
  <c r="H58" i="42"/>
  <c r="G58" i="42"/>
  <c r="F58" i="42"/>
  <c r="E58" i="42"/>
  <c r="D58" i="42"/>
  <c r="C58" i="42"/>
  <c r="B58" i="42"/>
  <c r="K173" i="40"/>
  <c r="J173" i="40"/>
  <c r="I173" i="40"/>
  <c r="H173" i="40"/>
  <c r="G173" i="40"/>
  <c r="F173" i="40"/>
  <c r="E173" i="40"/>
  <c r="M173" i="40" s="1"/>
  <c r="D173" i="40"/>
  <c r="C173" i="40"/>
  <c r="B173" i="40"/>
  <c r="M172" i="40"/>
  <c r="L172" i="40"/>
  <c r="M171" i="40"/>
  <c r="L171" i="40"/>
  <c r="M170" i="40"/>
  <c r="L170" i="40"/>
  <c r="M169" i="40"/>
  <c r="L169" i="40"/>
  <c r="M168" i="40"/>
  <c r="L168" i="40"/>
  <c r="K164" i="40"/>
  <c r="J164" i="40"/>
  <c r="I164" i="40"/>
  <c r="H164" i="40"/>
  <c r="G164" i="40"/>
  <c r="F164" i="40"/>
  <c r="E164" i="40"/>
  <c r="D164" i="40"/>
  <c r="L164" i="40" s="1"/>
  <c r="C164" i="40"/>
  <c r="B164" i="40"/>
  <c r="M163" i="40"/>
  <c r="L163" i="40"/>
  <c r="M162" i="40"/>
  <c r="L162" i="40"/>
  <c r="M161" i="40"/>
  <c r="L161" i="40"/>
  <c r="M160" i="40"/>
  <c r="L160" i="40"/>
  <c r="M159" i="40"/>
  <c r="L159" i="40"/>
  <c r="K155" i="40"/>
  <c r="J155" i="40"/>
  <c r="I155" i="40"/>
  <c r="H155" i="40"/>
  <c r="G155" i="40"/>
  <c r="F155" i="40"/>
  <c r="E155" i="40"/>
  <c r="D155" i="40"/>
  <c r="C155" i="40"/>
  <c r="B155" i="40"/>
  <c r="M154" i="40"/>
  <c r="L154" i="40"/>
  <c r="M153" i="40"/>
  <c r="L153" i="40"/>
  <c r="M152" i="40"/>
  <c r="L152" i="40"/>
  <c r="M151" i="40"/>
  <c r="L151" i="40"/>
  <c r="M150" i="40"/>
  <c r="L150" i="40"/>
  <c r="K146" i="40"/>
  <c r="J146" i="40"/>
  <c r="I146" i="40"/>
  <c r="H146" i="40"/>
  <c r="G146" i="40"/>
  <c r="F146" i="40"/>
  <c r="E146" i="40"/>
  <c r="D146" i="40"/>
  <c r="C146" i="40"/>
  <c r="B146" i="40"/>
  <c r="M145" i="40"/>
  <c r="L145" i="40"/>
  <c r="M144" i="40"/>
  <c r="L144" i="40"/>
  <c r="M143" i="40"/>
  <c r="L143" i="40"/>
  <c r="M142" i="40"/>
  <c r="L142" i="40"/>
  <c r="M141" i="40"/>
  <c r="L141" i="40"/>
  <c r="K137" i="40"/>
  <c r="J137" i="40"/>
  <c r="I137" i="40"/>
  <c r="H137" i="40"/>
  <c r="G137" i="40"/>
  <c r="F137" i="40"/>
  <c r="E137" i="40"/>
  <c r="D137" i="40"/>
  <c r="C137" i="40"/>
  <c r="B137" i="40"/>
  <c r="M136" i="40"/>
  <c r="L136" i="40"/>
  <c r="M135" i="40"/>
  <c r="L135" i="40"/>
  <c r="M134" i="40"/>
  <c r="L134" i="40"/>
  <c r="M133" i="40"/>
  <c r="L133" i="40"/>
  <c r="M132" i="40"/>
  <c r="L132" i="40"/>
  <c r="K128" i="40"/>
  <c r="J128" i="40"/>
  <c r="I128" i="40"/>
  <c r="H128" i="40"/>
  <c r="G128" i="40"/>
  <c r="F128" i="40"/>
  <c r="E128" i="40"/>
  <c r="D128" i="40"/>
  <c r="C128" i="40"/>
  <c r="B128" i="40"/>
  <c r="M127" i="40"/>
  <c r="L127" i="40"/>
  <c r="M126" i="40"/>
  <c r="L126" i="40"/>
  <c r="M125" i="40"/>
  <c r="L125" i="40"/>
  <c r="M124" i="40"/>
  <c r="L124" i="40"/>
  <c r="M123" i="40"/>
  <c r="L123" i="40"/>
  <c r="K119" i="40"/>
  <c r="J119" i="40"/>
  <c r="I119" i="40"/>
  <c r="H119" i="40"/>
  <c r="G119" i="40"/>
  <c r="F119" i="40"/>
  <c r="E119" i="40"/>
  <c r="D119" i="40"/>
  <c r="C119" i="40"/>
  <c r="B119" i="40"/>
  <c r="M118" i="40"/>
  <c r="L118" i="40"/>
  <c r="M117" i="40"/>
  <c r="L117" i="40"/>
  <c r="M116" i="40"/>
  <c r="L116" i="40"/>
  <c r="M115" i="40"/>
  <c r="L115" i="40"/>
  <c r="M114" i="40"/>
  <c r="L114" i="40"/>
  <c r="K110" i="40"/>
  <c r="J110" i="40"/>
  <c r="I110" i="40"/>
  <c r="H110" i="40"/>
  <c r="G110" i="40"/>
  <c r="F110" i="40"/>
  <c r="E110" i="40"/>
  <c r="D110" i="40"/>
  <c r="C110" i="40"/>
  <c r="B110" i="40"/>
  <c r="M109" i="40"/>
  <c r="L109" i="40"/>
  <c r="M108" i="40"/>
  <c r="L108" i="40"/>
  <c r="M107" i="40"/>
  <c r="L107" i="40"/>
  <c r="M106" i="40"/>
  <c r="L106" i="40"/>
  <c r="M105" i="40"/>
  <c r="L105" i="40"/>
  <c r="K101" i="40"/>
  <c r="J101" i="40"/>
  <c r="I101" i="40"/>
  <c r="H101" i="40"/>
  <c r="G101" i="40"/>
  <c r="F101" i="40"/>
  <c r="E101" i="40"/>
  <c r="D101" i="40"/>
  <c r="C101" i="40"/>
  <c r="B101" i="40"/>
  <c r="M100" i="40"/>
  <c r="L100" i="40"/>
  <c r="M99" i="40"/>
  <c r="L99" i="40"/>
  <c r="M98" i="40"/>
  <c r="L98" i="40"/>
  <c r="M97" i="40"/>
  <c r="L97" i="40"/>
  <c r="M96" i="40"/>
  <c r="L96" i="40"/>
  <c r="K92" i="40"/>
  <c r="J92" i="40"/>
  <c r="I92" i="40"/>
  <c r="H92" i="40"/>
  <c r="G92" i="40"/>
  <c r="F92" i="40"/>
  <c r="E92" i="40"/>
  <c r="D92" i="40"/>
  <c r="C92" i="40"/>
  <c r="B92" i="40"/>
  <c r="M91" i="40"/>
  <c r="L91" i="40"/>
  <c r="M90" i="40"/>
  <c r="L90" i="40"/>
  <c r="M89" i="40"/>
  <c r="L89" i="40"/>
  <c r="M88" i="40"/>
  <c r="L88" i="40"/>
  <c r="M87" i="40"/>
  <c r="L87" i="40"/>
  <c r="K83" i="40"/>
  <c r="J83" i="40"/>
  <c r="I83" i="40"/>
  <c r="H83" i="40"/>
  <c r="G83" i="40"/>
  <c r="F83" i="40"/>
  <c r="E83" i="40"/>
  <c r="D83" i="40"/>
  <c r="C83" i="40"/>
  <c r="B83" i="40"/>
  <c r="L83" i="40" s="1"/>
  <c r="M82" i="40"/>
  <c r="L82" i="40"/>
  <c r="M81" i="40"/>
  <c r="L81" i="40"/>
  <c r="M80" i="40"/>
  <c r="L80" i="40"/>
  <c r="M79" i="40"/>
  <c r="L79" i="40"/>
  <c r="M78" i="40"/>
  <c r="L78" i="40"/>
  <c r="K74" i="40"/>
  <c r="J74" i="40"/>
  <c r="I74" i="40"/>
  <c r="H74" i="40"/>
  <c r="G74" i="40"/>
  <c r="F74" i="40"/>
  <c r="E74" i="40"/>
  <c r="D74" i="40"/>
  <c r="C74" i="40"/>
  <c r="B74" i="40"/>
  <c r="L74" i="40" s="1"/>
  <c r="M73" i="40"/>
  <c r="L73" i="40"/>
  <c r="M72" i="40"/>
  <c r="L72" i="40"/>
  <c r="M71" i="40"/>
  <c r="L71" i="40"/>
  <c r="M70" i="40"/>
  <c r="L70" i="40"/>
  <c r="M69" i="40"/>
  <c r="L69" i="40"/>
  <c r="K65" i="40"/>
  <c r="J65" i="40"/>
  <c r="I65" i="40"/>
  <c r="H65" i="40"/>
  <c r="G65" i="40"/>
  <c r="F65" i="40"/>
  <c r="E65" i="40"/>
  <c r="D65" i="40"/>
  <c r="C65" i="40"/>
  <c r="B65" i="40"/>
  <c r="M64" i="40"/>
  <c r="L64" i="40"/>
  <c r="M63" i="40"/>
  <c r="L63" i="40"/>
  <c r="M62" i="40"/>
  <c r="L62" i="40"/>
  <c r="M61" i="40"/>
  <c r="L61" i="40"/>
  <c r="M60" i="40"/>
  <c r="L60" i="40"/>
  <c r="K56" i="40"/>
  <c r="J56" i="40"/>
  <c r="I56" i="40"/>
  <c r="H56" i="40"/>
  <c r="G56" i="40"/>
  <c r="F56" i="40"/>
  <c r="E56" i="40"/>
  <c r="D56" i="40"/>
  <c r="C56" i="40"/>
  <c r="B56" i="40"/>
  <c r="M55" i="40"/>
  <c r="L55" i="40"/>
  <c r="M54" i="40"/>
  <c r="L54" i="40"/>
  <c r="M53" i="40"/>
  <c r="L53" i="40"/>
  <c r="M52" i="40"/>
  <c r="L52" i="40"/>
  <c r="M51" i="40"/>
  <c r="L51" i="40"/>
  <c r="K47" i="40"/>
  <c r="J47" i="40"/>
  <c r="I47" i="40"/>
  <c r="H47" i="40"/>
  <c r="G47" i="40"/>
  <c r="F47" i="40"/>
  <c r="E47" i="40"/>
  <c r="D47" i="40"/>
  <c r="C47" i="40"/>
  <c r="B47" i="40"/>
  <c r="L47" i="40" s="1"/>
  <c r="M46" i="40"/>
  <c r="L46" i="40"/>
  <c r="M45" i="40"/>
  <c r="L45" i="40"/>
  <c r="M44" i="40"/>
  <c r="L44" i="40"/>
  <c r="M43" i="40"/>
  <c r="L43" i="40"/>
  <c r="M42" i="40"/>
  <c r="L42" i="40"/>
  <c r="K38" i="40"/>
  <c r="J38" i="40"/>
  <c r="I38" i="40"/>
  <c r="H38" i="40"/>
  <c r="G38" i="40"/>
  <c r="F38" i="40"/>
  <c r="E38" i="40"/>
  <c r="D38" i="40"/>
  <c r="C38" i="40"/>
  <c r="B38" i="40"/>
  <c r="L38" i="40" s="1"/>
  <c r="M37" i="40"/>
  <c r="L37" i="40"/>
  <c r="M36" i="40"/>
  <c r="L36" i="40"/>
  <c r="M35" i="40"/>
  <c r="L35" i="40"/>
  <c r="M34" i="40"/>
  <c r="L34" i="40"/>
  <c r="M33" i="40"/>
  <c r="L33" i="40"/>
  <c r="K29" i="40"/>
  <c r="J29" i="40"/>
  <c r="I29" i="40"/>
  <c r="H29" i="40"/>
  <c r="G29" i="40"/>
  <c r="F29" i="40"/>
  <c r="E29" i="40"/>
  <c r="D29" i="40"/>
  <c r="C29" i="40"/>
  <c r="B29" i="40"/>
  <c r="M28" i="40"/>
  <c r="L28" i="40"/>
  <c r="M27" i="40"/>
  <c r="L27" i="40"/>
  <c r="M26" i="40"/>
  <c r="L26" i="40"/>
  <c r="M25" i="40"/>
  <c r="L25" i="40"/>
  <c r="M24" i="40"/>
  <c r="L24" i="40"/>
  <c r="K20" i="40"/>
  <c r="J20" i="40"/>
  <c r="I20" i="40"/>
  <c r="H20" i="40"/>
  <c r="G20" i="40"/>
  <c r="F20" i="40"/>
  <c r="E20" i="40"/>
  <c r="D20" i="40"/>
  <c r="C20" i="40"/>
  <c r="M20" i="40" s="1"/>
  <c r="B20" i="40"/>
  <c r="M19" i="40"/>
  <c r="L19" i="40"/>
  <c r="M18" i="40"/>
  <c r="L18" i="40"/>
  <c r="M17" i="40"/>
  <c r="L17" i="40"/>
  <c r="M16" i="40"/>
  <c r="L16" i="40"/>
  <c r="M15" i="40"/>
  <c r="L15" i="40"/>
  <c r="K11" i="40"/>
  <c r="J11" i="40"/>
  <c r="I11" i="40"/>
  <c r="H11" i="40"/>
  <c r="G11" i="40"/>
  <c r="F11" i="40"/>
  <c r="E11" i="40"/>
  <c r="D11" i="40"/>
  <c r="C11" i="40"/>
  <c r="B11" i="40"/>
  <c r="M10" i="40"/>
  <c r="L10" i="40"/>
  <c r="M9" i="40"/>
  <c r="L9" i="40"/>
  <c r="M8" i="40"/>
  <c r="L8" i="40"/>
  <c r="M7" i="40"/>
  <c r="L7" i="40"/>
  <c r="M6" i="40"/>
  <c r="L6" i="40"/>
  <c r="M41" i="39"/>
  <c r="L41" i="39"/>
  <c r="K41" i="39"/>
  <c r="J41" i="39"/>
  <c r="I41" i="39"/>
  <c r="H41" i="39"/>
  <c r="G41" i="39"/>
  <c r="F41" i="39"/>
  <c r="E41" i="39"/>
  <c r="D41" i="39"/>
  <c r="C41" i="39"/>
  <c r="M40" i="39"/>
  <c r="L40" i="39"/>
  <c r="K40" i="39"/>
  <c r="J40" i="39"/>
  <c r="I40" i="39"/>
  <c r="H40" i="39"/>
  <c r="G40" i="39"/>
  <c r="F40" i="39"/>
  <c r="E40" i="39"/>
  <c r="D40" i="39"/>
  <c r="C40" i="39"/>
  <c r="B40" i="39" s="1"/>
  <c r="N40" i="39" s="1"/>
  <c r="N39" i="39"/>
  <c r="N38" i="39"/>
  <c r="N37" i="39"/>
  <c r="N36" i="39"/>
  <c r="N35" i="39"/>
  <c r="N34" i="39"/>
  <c r="N33" i="39"/>
  <c r="N32" i="39"/>
  <c r="N31" i="39"/>
  <c r="N30" i="39"/>
  <c r="N29" i="39"/>
  <c r="N28" i="39"/>
  <c r="N27" i="39"/>
  <c r="N26" i="39"/>
  <c r="N25" i="39"/>
  <c r="N24" i="39"/>
  <c r="N23" i="39"/>
  <c r="N22" i="39"/>
  <c r="N21" i="39"/>
  <c r="N20" i="39"/>
  <c r="N19" i="39"/>
  <c r="N18" i="39"/>
  <c r="N17" i="39"/>
  <c r="N16" i="39"/>
  <c r="N15" i="39"/>
  <c r="N14" i="39"/>
  <c r="N13" i="39"/>
  <c r="N12" i="39"/>
  <c r="N11" i="39"/>
  <c r="N10" i="39"/>
  <c r="N9" i="39"/>
  <c r="N8" i="39"/>
  <c r="N7" i="39"/>
  <c r="N6" i="39"/>
  <c r="N5" i="39"/>
  <c r="N4" i="39"/>
  <c r="R255" i="38"/>
  <c r="Q255" i="38"/>
  <c r="P255" i="38"/>
  <c r="N255" i="38"/>
  <c r="M255" i="38"/>
  <c r="L255" i="38"/>
  <c r="J255" i="38"/>
  <c r="I255" i="38"/>
  <c r="H255" i="38"/>
  <c r="F255" i="38"/>
  <c r="E255" i="38"/>
  <c r="D255" i="38"/>
  <c r="R241" i="38"/>
  <c r="Q241" i="38"/>
  <c r="P241" i="38"/>
  <c r="N241" i="38"/>
  <c r="M241" i="38"/>
  <c r="L241" i="38"/>
  <c r="J241" i="38"/>
  <c r="I241" i="38"/>
  <c r="H241" i="38"/>
  <c r="F241" i="38"/>
  <c r="E241" i="38"/>
  <c r="D241" i="38"/>
  <c r="R227" i="38"/>
  <c r="Q227" i="38"/>
  <c r="P227" i="38"/>
  <c r="N227" i="38"/>
  <c r="M227" i="38"/>
  <c r="L227" i="38"/>
  <c r="J227" i="38"/>
  <c r="I227" i="38"/>
  <c r="H227" i="38"/>
  <c r="F227" i="38"/>
  <c r="E227" i="38"/>
  <c r="D227" i="38"/>
  <c r="R213" i="38"/>
  <c r="Q213" i="38"/>
  <c r="P213" i="38"/>
  <c r="N213" i="38"/>
  <c r="M213" i="38"/>
  <c r="L213" i="38"/>
  <c r="J213" i="38"/>
  <c r="I213" i="38"/>
  <c r="H213" i="38"/>
  <c r="F213" i="38"/>
  <c r="E213" i="38"/>
  <c r="D213" i="38"/>
  <c r="R199" i="38"/>
  <c r="Q199" i="38"/>
  <c r="P199" i="38"/>
  <c r="N199" i="38"/>
  <c r="M199" i="38"/>
  <c r="L199" i="38"/>
  <c r="J199" i="38"/>
  <c r="I199" i="38"/>
  <c r="H199" i="38"/>
  <c r="F199" i="38"/>
  <c r="E199" i="38"/>
  <c r="D199" i="38"/>
  <c r="R185" i="38"/>
  <c r="Q185" i="38"/>
  <c r="P185" i="38"/>
  <c r="N185" i="38"/>
  <c r="M185" i="38"/>
  <c r="L185" i="38"/>
  <c r="J185" i="38"/>
  <c r="I185" i="38"/>
  <c r="H185" i="38"/>
  <c r="F185" i="38"/>
  <c r="E185" i="38"/>
  <c r="D185" i="38"/>
  <c r="R171" i="38"/>
  <c r="Q171" i="38"/>
  <c r="P171" i="38"/>
  <c r="N171" i="38"/>
  <c r="M171" i="38"/>
  <c r="L171" i="38"/>
  <c r="J171" i="38"/>
  <c r="I171" i="38"/>
  <c r="H171" i="38"/>
  <c r="F171" i="38"/>
  <c r="E171" i="38"/>
  <c r="D171" i="38"/>
  <c r="R157" i="38"/>
  <c r="Q157" i="38"/>
  <c r="P157" i="38"/>
  <c r="N157" i="38"/>
  <c r="M157" i="38"/>
  <c r="L157" i="38"/>
  <c r="J157" i="38"/>
  <c r="I157" i="38"/>
  <c r="H157" i="38"/>
  <c r="F157" i="38"/>
  <c r="E157" i="38"/>
  <c r="D157" i="38"/>
  <c r="R143" i="38"/>
  <c r="Q143" i="38"/>
  <c r="P143" i="38"/>
  <c r="N143" i="38"/>
  <c r="M143" i="38"/>
  <c r="L143" i="38"/>
  <c r="J143" i="38"/>
  <c r="I143" i="38"/>
  <c r="H143" i="38"/>
  <c r="F143" i="38"/>
  <c r="E143" i="38"/>
  <c r="D143" i="38"/>
  <c r="R129" i="38"/>
  <c r="Q129" i="38"/>
  <c r="P129" i="38"/>
  <c r="N129" i="38"/>
  <c r="M129" i="38"/>
  <c r="L129" i="38"/>
  <c r="J129" i="38"/>
  <c r="I129" i="38"/>
  <c r="H129" i="38"/>
  <c r="F129" i="38"/>
  <c r="E129" i="38"/>
  <c r="D129" i="38"/>
  <c r="R115" i="38"/>
  <c r="Q115" i="38"/>
  <c r="P115" i="38"/>
  <c r="N115" i="38"/>
  <c r="M115" i="38"/>
  <c r="L115" i="38"/>
  <c r="J115" i="38"/>
  <c r="I115" i="38"/>
  <c r="H115" i="38"/>
  <c r="F115" i="38"/>
  <c r="E115" i="38"/>
  <c r="D115" i="38"/>
  <c r="R101" i="38"/>
  <c r="Q101" i="38"/>
  <c r="P101" i="38"/>
  <c r="N101" i="38"/>
  <c r="M101" i="38"/>
  <c r="L101" i="38"/>
  <c r="J101" i="38"/>
  <c r="I101" i="38"/>
  <c r="H101" i="38"/>
  <c r="F101" i="38"/>
  <c r="E101" i="38"/>
  <c r="D101" i="38"/>
  <c r="R87" i="38"/>
  <c r="Q87" i="38"/>
  <c r="P87" i="38"/>
  <c r="N87" i="38"/>
  <c r="M87" i="38"/>
  <c r="L87" i="38"/>
  <c r="J87" i="38"/>
  <c r="I87" i="38"/>
  <c r="H87" i="38"/>
  <c r="F87" i="38"/>
  <c r="E87" i="38"/>
  <c r="D87" i="38"/>
  <c r="R73" i="38"/>
  <c r="Q73" i="38"/>
  <c r="P73" i="38"/>
  <c r="N73" i="38"/>
  <c r="M73" i="38"/>
  <c r="L73" i="38"/>
  <c r="J73" i="38"/>
  <c r="I73" i="38"/>
  <c r="H73" i="38"/>
  <c r="F73" i="38"/>
  <c r="E73" i="38"/>
  <c r="D73" i="38"/>
  <c r="R59" i="38"/>
  <c r="Q59" i="38"/>
  <c r="P59" i="38"/>
  <c r="N59" i="38"/>
  <c r="M59" i="38"/>
  <c r="L59" i="38"/>
  <c r="J59" i="38"/>
  <c r="I59" i="38"/>
  <c r="H59" i="38"/>
  <c r="F59" i="38"/>
  <c r="E59" i="38"/>
  <c r="D59" i="38"/>
  <c r="R45" i="38"/>
  <c r="Q45" i="38"/>
  <c r="P45" i="38"/>
  <c r="N45" i="38"/>
  <c r="M45" i="38"/>
  <c r="L45" i="38"/>
  <c r="J45" i="38"/>
  <c r="I45" i="38"/>
  <c r="H45" i="38"/>
  <c r="F45" i="38"/>
  <c r="E45" i="38"/>
  <c r="D45" i="38"/>
  <c r="R31" i="38"/>
  <c r="Q31" i="38"/>
  <c r="P31" i="38"/>
  <c r="N31" i="38"/>
  <c r="M31" i="38"/>
  <c r="L31" i="38"/>
  <c r="J31" i="38"/>
  <c r="I31" i="38"/>
  <c r="H31" i="38"/>
  <c r="F31" i="38"/>
  <c r="E31" i="38"/>
  <c r="D31" i="38"/>
  <c r="R17" i="38"/>
  <c r="Q17" i="38"/>
  <c r="P17" i="38"/>
  <c r="N17" i="38"/>
  <c r="M17" i="38"/>
  <c r="L17" i="38"/>
  <c r="J17" i="38"/>
  <c r="I17" i="38"/>
  <c r="H17" i="38"/>
  <c r="F17" i="38"/>
  <c r="E17" i="38"/>
  <c r="D17" i="38"/>
  <c r="J291" i="37"/>
  <c r="I291" i="37"/>
  <c r="H291" i="37"/>
  <c r="G291" i="37"/>
  <c r="F291" i="37"/>
  <c r="E291" i="37"/>
  <c r="D291" i="37"/>
  <c r="C291" i="37"/>
  <c r="J290" i="37"/>
  <c r="I290" i="37"/>
  <c r="H290" i="37"/>
  <c r="G290" i="37"/>
  <c r="F290" i="37"/>
  <c r="E290" i="37"/>
  <c r="D290" i="37"/>
  <c r="C290" i="37"/>
  <c r="K290" i="37" s="1"/>
  <c r="J288" i="37"/>
  <c r="I288" i="37"/>
  <c r="H288" i="37"/>
  <c r="G288" i="37"/>
  <c r="F288" i="37"/>
  <c r="E288" i="37"/>
  <c r="D288" i="37"/>
  <c r="C288" i="37"/>
  <c r="J287" i="37"/>
  <c r="I287" i="37"/>
  <c r="H287" i="37"/>
  <c r="G287" i="37"/>
  <c r="F287" i="37"/>
  <c r="E287" i="37"/>
  <c r="D287" i="37"/>
  <c r="C287" i="37"/>
  <c r="K287" i="37" s="1"/>
  <c r="J286" i="37"/>
  <c r="I286" i="37"/>
  <c r="H286" i="37"/>
  <c r="G286" i="37"/>
  <c r="F286" i="37"/>
  <c r="E286" i="37"/>
  <c r="D286" i="37"/>
  <c r="C286" i="37"/>
  <c r="K286" i="37" s="1"/>
  <c r="J285" i="37"/>
  <c r="I285" i="37"/>
  <c r="H285" i="37"/>
  <c r="G285" i="37"/>
  <c r="F285" i="37"/>
  <c r="E285" i="37"/>
  <c r="D285" i="37"/>
  <c r="C285" i="37"/>
  <c r="K285" i="37" s="1"/>
  <c r="J284" i="37"/>
  <c r="I284" i="37"/>
  <c r="H284" i="37"/>
  <c r="G284" i="37"/>
  <c r="F284" i="37"/>
  <c r="E284" i="37"/>
  <c r="D284" i="37"/>
  <c r="C284" i="37"/>
  <c r="K284" i="37" s="1"/>
  <c r="J283" i="37"/>
  <c r="I283" i="37"/>
  <c r="H283" i="37"/>
  <c r="G283" i="37"/>
  <c r="F283" i="37"/>
  <c r="E283" i="37"/>
  <c r="D283" i="37"/>
  <c r="C283" i="37"/>
  <c r="J282" i="37"/>
  <c r="I282" i="37"/>
  <c r="H282" i="37"/>
  <c r="G282" i="37"/>
  <c r="F282" i="37"/>
  <c r="E282" i="37"/>
  <c r="D282" i="37"/>
  <c r="C282" i="37"/>
  <c r="K282" i="37" s="1"/>
  <c r="J281" i="37"/>
  <c r="I281" i="37"/>
  <c r="H281" i="37"/>
  <c r="G281" i="37"/>
  <c r="F281" i="37"/>
  <c r="E281" i="37"/>
  <c r="D281" i="37"/>
  <c r="C281" i="37"/>
  <c r="J280" i="37"/>
  <c r="I280" i="37"/>
  <c r="H280" i="37"/>
  <c r="G280" i="37"/>
  <c r="F280" i="37"/>
  <c r="E280" i="37"/>
  <c r="D280" i="37"/>
  <c r="C280" i="37"/>
  <c r="K280" i="37" s="1"/>
  <c r="J279" i="37"/>
  <c r="I279" i="37"/>
  <c r="H279" i="37"/>
  <c r="G279" i="37"/>
  <c r="F279" i="37"/>
  <c r="E279" i="37"/>
  <c r="D279" i="37"/>
  <c r="C279" i="37"/>
  <c r="J278" i="37"/>
  <c r="I278" i="37"/>
  <c r="H278" i="37"/>
  <c r="G278" i="37"/>
  <c r="F278" i="37"/>
  <c r="E278" i="37"/>
  <c r="D278" i="37"/>
  <c r="C278" i="37"/>
  <c r="K275" i="37"/>
  <c r="K274" i="37"/>
  <c r="J273" i="37"/>
  <c r="I273" i="37"/>
  <c r="H273" i="37"/>
  <c r="G273" i="37"/>
  <c r="F273" i="37"/>
  <c r="E273" i="37"/>
  <c r="D273" i="37"/>
  <c r="C273" i="37"/>
  <c r="K272" i="37"/>
  <c r="K271" i="37"/>
  <c r="K270" i="37"/>
  <c r="K269" i="37"/>
  <c r="K268" i="37"/>
  <c r="K267" i="37"/>
  <c r="K266" i="37"/>
  <c r="K265" i="37"/>
  <c r="K264" i="37"/>
  <c r="K263" i="37"/>
  <c r="K262" i="37"/>
  <c r="K259" i="37"/>
  <c r="K258" i="37"/>
  <c r="J257" i="37"/>
  <c r="I257" i="37"/>
  <c r="H257" i="37"/>
  <c r="G257" i="37"/>
  <c r="F257" i="37"/>
  <c r="E257" i="37"/>
  <c r="D257" i="37"/>
  <c r="C257" i="37"/>
  <c r="K256" i="37"/>
  <c r="K255" i="37"/>
  <c r="K254" i="37"/>
  <c r="K253" i="37"/>
  <c r="K252" i="37"/>
  <c r="K251" i="37"/>
  <c r="K250" i="37"/>
  <c r="K249" i="37"/>
  <c r="K248" i="37"/>
  <c r="K247" i="37"/>
  <c r="K246" i="37"/>
  <c r="K243" i="37"/>
  <c r="K242" i="37"/>
  <c r="J241" i="37"/>
  <c r="I241" i="37"/>
  <c r="H241" i="37"/>
  <c r="G241" i="37"/>
  <c r="F241" i="37"/>
  <c r="E241" i="37"/>
  <c r="D241" i="37"/>
  <c r="C241" i="37"/>
  <c r="K240" i="37"/>
  <c r="K239" i="37"/>
  <c r="K238" i="37"/>
  <c r="K237" i="37"/>
  <c r="K236" i="37"/>
  <c r="K235" i="37"/>
  <c r="K234" i="37"/>
  <c r="K233" i="37"/>
  <c r="K232" i="37"/>
  <c r="K231" i="37"/>
  <c r="K230" i="37"/>
  <c r="K227" i="37"/>
  <c r="K226" i="37"/>
  <c r="J225" i="37"/>
  <c r="I225" i="37"/>
  <c r="H225" i="37"/>
  <c r="G225" i="37"/>
  <c r="F225" i="37"/>
  <c r="E225" i="37"/>
  <c r="D225" i="37"/>
  <c r="C225" i="37"/>
  <c r="K224" i="37"/>
  <c r="K223" i="37"/>
  <c r="K222" i="37"/>
  <c r="K221" i="37"/>
  <c r="K220" i="37"/>
  <c r="K219" i="37"/>
  <c r="K218" i="37"/>
  <c r="K217" i="37"/>
  <c r="K216" i="37"/>
  <c r="K215" i="37"/>
  <c r="K214" i="37"/>
  <c r="K225" i="37" s="1"/>
  <c r="K211" i="37"/>
  <c r="K210" i="37"/>
  <c r="J209" i="37"/>
  <c r="I209" i="37"/>
  <c r="H209" i="37"/>
  <c r="G209" i="37"/>
  <c r="F209" i="37"/>
  <c r="E209" i="37"/>
  <c r="D209" i="37"/>
  <c r="C209" i="37"/>
  <c r="K208" i="37"/>
  <c r="K207" i="37"/>
  <c r="K206" i="37"/>
  <c r="K205" i="37"/>
  <c r="K204" i="37"/>
  <c r="K203" i="37"/>
  <c r="K202" i="37"/>
  <c r="K201" i="37"/>
  <c r="K200" i="37"/>
  <c r="K199" i="37"/>
  <c r="K198" i="37"/>
  <c r="K195" i="37"/>
  <c r="K194" i="37"/>
  <c r="J193" i="37"/>
  <c r="I193" i="37"/>
  <c r="H193" i="37"/>
  <c r="G193" i="37"/>
  <c r="F193" i="37"/>
  <c r="E193" i="37"/>
  <c r="D193" i="37"/>
  <c r="C193" i="37"/>
  <c r="K192" i="37"/>
  <c r="K191" i="37"/>
  <c r="K190" i="37"/>
  <c r="K189" i="37"/>
  <c r="K188" i="37"/>
  <c r="K187" i="37"/>
  <c r="K186" i="37"/>
  <c r="K185" i="37"/>
  <c r="K184" i="37"/>
  <c r="K183" i="37"/>
  <c r="K182" i="37"/>
  <c r="K179" i="37"/>
  <c r="K178" i="37"/>
  <c r="J177" i="37"/>
  <c r="I177" i="37"/>
  <c r="H177" i="37"/>
  <c r="G177" i="37"/>
  <c r="F177" i="37"/>
  <c r="E177" i="37"/>
  <c r="D177" i="37"/>
  <c r="C177" i="37"/>
  <c r="K176" i="37"/>
  <c r="K175" i="37"/>
  <c r="K174" i="37"/>
  <c r="K173" i="37"/>
  <c r="K172" i="37"/>
  <c r="K171" i="37"/>
  <c r="K170" i="37"/>
  <c r="K169" i="37"/>
  <c r="K168" i="37"/>
  <c r="K167" i="37"/>
  <c r="K166" i="37"/>
  <c r="K163" i="37"/>
  <c r="K162" i="37"/>
  <c r="J161" i="37"/>
  <c r="I161" i="37"/>
  <c r="H161" i="37"/>
  <c r="G161" i="37"/>
  <c r="F161" i="37"/>
  <c r="E161" i="37"/>
  <c r="D161" i="37"/>
  <c r="C161" i="37"/>
  <c r="K160" i="37"/>
  <c r="K159" i="37"/>
  <c r="K158" i="37"/>
  <c r="K157" i="37"/>
  <c r="K156" i="37"/>
  <c r="K155" i="37"/>
  <c r="K154" i="37"/>
  <c r="K153" i="37"/>
  <c r="K152" i="37"/>
  <c r="K151" i="37"/>
  <c r="K150" i="37"/>
  <c r="K147" i="37"/>
  <c r="K146" i="37"/>
  <c r="J145" i="37"/>
  <c r="I145" i="37"/>
  <c r="H145" i="37"/>
  <c r="G145" i="37"/>
  <c r="F145" i="37"/>
  <c r="E145" i="37"/>
  <c r="D145" i="37"/>
  <c r="C145" i="37"/>
  <c r="K144" i="37"/>
  <c r="K143" i="37"/>
  <c r="K142" i="37"/>
  <c r="K141" i="37"/>
  <c r="K140" i="37"/>
  <c r="K139" i="37"/>
  <c r="K138" i="37"/>
  <c r="K137" i="37"/>
  <c r="K136" i="37"/>
  <c r="K135" i="37"/>
  <c r="K134" i="37"/>
  <c r="K131" i="37"/>
  <c r="K130" i="37"/>
  <c r="J129" i="37"/>
  <c r="I129" i="37"/>
  <c r="H129" i="37"/>
  <c r="G129" i="37"/>
  <c r="F129" i="37"/>
  <c r="E129" i="37"/>
  <c r="D129" i="37"/>
  <c r="C129" i="37"/>
  <c r="K128" i="37"/>
  <c r="K127" i="37"/>
  <c r="K126" i="37"/>
  <c r="K125" i="37"/>
  <c r="K124" i="37"/>
  <c r="K123" i="37"/>
  <c r="K122" i="37"/>
  <c r="K121" i="37"/>
  <c r="K120" i="37"/>
  <c r="K119" i="37"/>
  <c r="K118" i="37"/>
  <c r="K115" i="37"/>
  <c r="K114" i="37"/>
  <c r="J113" i="37"/>
  <c r="I113" i="37"/>
  <c r="H113" i="37"/>
  <c r="G113" i="37"/>
  <c r="F113" i="37"/>
  <c r="E113" i="37"/>
  <c r="D113" i="37"/>
  <c r="C113" i="37"/>
  <c r="K112" i="37"/>
  <c r="K111" i="37"/>
  <c r="K110" i="37"/>
  <c r="K109" i="37"/>
  <c r="K108" i="37"/>
  <c r="K107" i="37"/>
  <c r="K106" i="37"/>
  <c r="K105" i="37"/>
  <c r="K104" i="37"/>
  <c r="K103" i="37"/>
  <c r="K102" i="37"/>
  <c r="K99" i="37"/>
  <c r="K98" i="37"/>
  <c r="J97" i="37"/>
  <c r="I97" i="37"/>
  <c r="H97" i="37"/>
  <c r="G97" i="37"/>
  <c r="F97" i="37"/>
  <c r="E97" i="37"/>
  <c r="D97" i="37"/>
  <c r="C97" i="37"/>
  <c r="K96" i="37"/>
  <c r="K95" i="37"/>
  <c r="K94" i="37"/>
  <c r="K93" i="37"/>
  <c r="K92" i="37"/>
  <c r="K91" i="37"/>
  <c r="K90" i="37"/>
  <c r="K89" i="37"/>
  <c r="K88" i="37"/>
  <c r="K87" i="37"/>
  <c r="K86" i="37"/>
  <c r="K97" i="37" s="1"/>
  <c r="K83" i="37"/>
  <c r="K82" i="37"/>
  <c r="J81" i="37"/>
  <c r="I81" i="37"/>
  <c r="H81" i="37"/>
  <c r="G81" i="37"/>
  <c r="F81" i="37"/>
  <c r="E81" i="37"/>
  <c r="D81" i="37"/>
  <c r="C81" i="37"/>
  <c r="K80" i="37"/>
  <c r="K79" i="37"/>
  <c r="K78" i="37"/>
  <c r="K77" i="37"/>
  <c r="K76" i="37"/>
  <c r="K75" i="37"/>
  <c r="K74" i="37"/>
  <c r="K73" i="37"/>
  <c r="K72" i="37"/>
  <c r="K71" i="37"/>
  <c r="K70" i="37"/>
  <c r="K67" i="37"/>
  <c r="K66" i="37"/>
  <c r="J65" i="37"/>
  <c r="I65" i="37"/>
  <c r="H65" i="37"/>
  <c r="G65" i="37"/>
  <c r="F65" i="37"/>
  <c r="E65" i="37"/>
  <c r="D65" i="37"/>
  <c r="C65" i="37"/>
  <c r="K64" i="37"/>
  <c r="K63" i="37"/>
  <c r="K62" i="37"/>
  <c r="K61" i="37"/>
  <c r="K60" i="37"/>
  <c r="K59" i="37"/>
  <c r="K58" i="37"/>
  <c r="K57" i="37"/>
  <c r="K56" i="37"/>
  <c r="K55" i="37"/>
  <c r="K54" i="37"/>
  <c r="K51" i="37"/>
  <c r="K50" i="37"/>
  <c r="J49" i="37"/>
  <c r="I49" i="37"/>
  <c r="H49" i="37"/>
  <c r="G49" i="37"/>
  <c r="F49" i="37"/>
  <c r="E49" i="37"/>
  <c r="D49" i="37"/>
  <c r="C49" i="37"/>
  <c r="K48" i="37"/>
  <c r="K47" i="37"/>
  <c r="K46" i="37"/>
  <c r="K45" i="37"/>
  <c r="K44" i="37"/>
  <c r="K43" i="37"/>
  <c r="K42" i="37"/>
  <c r="K41" i="37"/>
  <c r="K40" i="37"/>
  <c r="K39" i="37"/>
  <c r="K38" i="37"/>
  <c r="K35" i="37"/>
  <c r="K34" i="37"/>
  <c r="J33" i="37"/>
  <c r="I33" i="37"/>
  <c r="H33" i="37"/>
  <c r="G33" i="37"/>
  <c r="F33" i="37"/>
  <c r="E33" i="37"/>
  <c r="D33" i="37"/>
  <c r="C33" i="37"/>
  <c r="K32" i="37"/>
  <c r="K31" i="37"/>
  <c r="K30" i="37"/>
  <c r="K29" i="37"/>
  <c r="K28" i="37"/>
  <c r="K27" i="37"/>
  <c r="K26" i="37"/>
  <c r="K25" i="37"/>
  <c r="K24" i="37"/>
  <c r="K23" i="37"/>
  <c r="K22" i="37"/>
  <c r="K19" i="37"/>
  <c r="K18" i="37"/>
  <c r="J17" i="37"/>
  <c r="I17" i="37"/>
  <c r="H17" i="37"/>
  <c r="G17" i="37"/>
  <c r="F17" i="37"/>
  <c r="E17" i="37"/>
  <c r="D17" i="37"/>
  <c r="C17" i="37"/>
  <c r="K16" i="37"/>
  <c r="K15" i="37"/>
  <c r="K14" i="37"/>
  <c r="K13" i="37"/>
  <c r="K12" i="37"/>
  <c r="K11" i="37"/>
  <c r="K10" i="37"/>
  <c r="K9" i="37"/>
  <c r="K8" i="37"/>
  <c r="K7" i="37"/>
  <c r="K6" i="37"/>
  <c r="J254" i="35"/>
  <c r="I254" i="35"/>
  <c r="H254" i="35"/>
  <c r="G254" i="35"/>
  <c r="F254" i="35"/>
  <c r="E254" i="35"/>
  <c r="D254" i="35"/>
  <c r="C254" i="35"/>
  <c r="J253" i="35"/>
  <c r="I253" i="35"/>
  <c r="H253" i="35"/>
  <c r="G253" i="35"/>
  <c r="F253" i="35"/>
  <c r="E253" i="35"/>
  <c r="D253" i="35"/>
  <c r="C253" i="35"/>
  <c r="J252" i="35"/>
  <c r="I252" i="35"/>
  <c r="H252" i="35"/>
  <c r="G252" i="35"/>
  <c r="F252" i="35"/>
  <c r="E252" i="35"/>
  <c r="D252" i="35"/>
  <c r="C252" i="35"/>
  <c r="K252" i="35" s="1"/>
  <c r="J251" i="35"/>
  <c r="I251" i="35"/>
  <c r="H251" i="35"/>
  <c r="G251" i="35"/>
  <c r="F251" i="35"/>
  <c r="E251" i="35"/>
  <c r="D251" i="35"/>
  <c r="C251" i="35"/>
  <c r="K251" i="35" s="1"/>
  <c r="J250" i="35"/>
  <c r="I250" i="35"/>
  <c r="H250" i="35"/>
  <c r="G250" i="35"/>
  <c r="F250" i="35"/>
  <c r="E250" i="35"/>
  <c r="D250" i="35"/>
  <c r="C250" i="35"/>
  <c r="J249" i="35"/>
  <c r="I249" i="35"/>
  <c r="H249" i="35"/>
  <c r="G249" i="35"/>
  <c r="F249" i="35"/>
  <c r="E249" i="35"/>
  <c r="D249" i="35"/>
  <c r="C249" i="35"/>
  <c r="K249" i="35" s="1"/>
  <c r="J248" i="35"/>
  <c r="I248" i="35"/>
  <c r="H248" i="35"/>
  <c r="G248" i="35"/>
  <c r="F248" i="35"/>
  <c r="E248" i="35"/>
  <c r="D248" i="35"/>
  <c r="C248" i="35"/>
  <c r="J247" i="35"/>
  <c r="I247" i="35"/>
  <c r="H247" i="35"/>
  <c r="G247" i="35"/>
  <c r="F247" i="35"/>
  <c r="E247" i="35"/>
  <c r="D247" i="35"/>
  <c r="C247" i="35"/>
  <c r="J246" i="35"/>
  <c r="I246" i="35"/>
  <c r="H246" i="35"/>
  <c r="G246" i="35"/>
  <c r="F246" i="35"/>
  <c r="E246" i="35"/>
  <c r="D246" i="35"/>
  <c r="C246" i="35"/>
  <c r="J245" i="35"/>
  <c r="I245" i="35"/>
  <c r="H245" i="35"/>
  <c r="G245" i="35"/>
  <c r="F245" i="35"/>
  <c r="E245" i="35"/>
  <c r="D245" i="35"/>
  <c r="C245" i="35"/>
  <c r="J244" i="35"/>
  <c r="I244" i="35"/>
  <c r="H244" i="35"/>
  <c r="G244" i="35"/>
  <c r="F244" i="35"/>
  <c r="E244" i="35"/>
  <c r="D244" i="35"/>
  <c r="C244" i="35"/>
  <c r="K244" i="35" s="1"/>
  <c r="J241" i="35"/>
  <c r="I241" i="35"/>
  <c r="H241" i="35"/>
  <c r="G241" i="35"/>
  <c r="F241" i="35"/>
  <c r="E241" i="35"/>
  <c r="D241" i="35"/>
  <c r="C241" i="35"/>
  <c r="K240" i="35"/>
  <c r="K239" i="35"/>
  <c r="K238" i="35"/>
  <c r="K237" i="35"/>
  <c r="K236" i="35"/>
  <c r="K235" i="35"/>
  <c r="K234" i="35"/>
  <c r="K233" i="35"/>
  <c r="K232" i="35"/>
  <c r="K231" i="35"/>
  <c r="K230" i="35"/>
  <c r="J227" i="35"/>
  <c r="I227" i="35"/>
  <c r="H227" i="35"/>
  <c r="G227" i="35"/>
  <c r="F227" i="35"/>
  <c r="E227" i="35"/>
  <c r="D227" i="35"/>
  <c r="C227" i="35"/>
  <c r="K226" i="35"/>
  <c r="K225" i="35"/>
  <c r="K224" i="35"/>
  <c r="K223" i="35"/>
  <c r="K222" i="35"/>
  <c r="K221" i="35"/>
  <c r="K220" i="35"/>
  <c r="K219" i="35"/>
  <c r="K218" i="35"/>
  <c r="K217" i="35"/>
  <c r="K216" i="35"/>
  <c r="J213" i="35"/>
  <c r="I213" i="35"/>
  <c r="H213" i="35"/>
  <c r="G213" i="35"/>
  <c r="F213" i="35"/>
  <c r="E213" i="35"/>
  <c r="D213" i="35"/>
  <c r="C213" i="35"/>
  <c r="K212" i="35"/>
  <c r="K211" i="35"/>
  <c r="K210" i="35"/>
  <c r="K209" i="35"/>
  <c r="K208" i="35"/>
  <c r="K207" i="35"/>
  <c r="K206" i="35"/>
  <c r="K205" i="35"/>
  <c r="K204" i="35"/>
  <c r="K203" i="35"/>
  <c r="K202" i="35"/>
  <c r="J199" i="35"/>
  <c r="I199" i="35"/>
  <c r="H199" i="35"/>
  <c r="G199" i="35"/>
  <c r="F199" i="35"/>
  <c r="E199" i="35"/>
  <c r="D199" i="35"/>
  <c r="C199" i="35"/>
  <c r="K198" i="35"/>
  <c r="K197" i="35"/>
  <c r="K196" i="35"/>
  <c r="K195" i="35"/>
  <c r="K194" i="35"/>
  <c r="K193" i="35"/>
  <c r="K192" i="35"/>
  <c r="K191" i="35"/>
  <c r="K190" i="35"/>
  <c r="K189" i="35"/>
  <c r="K188" i="35"/>
  <c r="J185" i="35"/>
  <c r="I185" i="35"/>
  <c r="H185" i="35"/>
  <c r="G185" i="35"/>
  <c r="F185" i="35"/>
  <c r="E185" i="35"/>
  <c r="D185" i="35"/>
  <c r="C185" i="35"/>
  <c r="K184" i="35"/>
  <c r="K183" i="35"/>
  <c r="K182" i="35"/>
  <c r="K181" i="35"/>
  <c r="K180" i="35"/>
  <c r="K179" i="35"/>
  <c r="K178" i="35"/>
  <c r="K177" i="35"/>
  <c r="K176" i="35"/>
  <c r="K175" i="35"/>
  <c r="K174" i="35"/>
  <c r="J171" i="35"/>
  <c r="I171" i="35"/>
  <c r="H171" i="35"/>
  <c r="G171" i="35"/>
  <c r="F171" i="35"/>
  <c r="E171" i="35"/>
  <c r="D171" i="35"/>
  <c r="C171" i="35"/>
  <c r="K170" i="35"/>
  <c r="K169" i="35"/>
  <c r="K168" i="35"/>
  <c r="K167" i="35"/>
  <c r="K166" i="35"/>
  <c r="K165" i="35"/>
  <c r="K164" i="35"/>
  <c r="K163" i="35"/>
  <c r="K162" i="35"/>
  <c r="K161" i="35"/>
  <c r="K160" i="35"/>
  <c r="J157" i="35"/>
  <c r="I157" i="35"/>
  <c r="H157" i="35"/>
  <c r="G157" i="35"/>
  <c r="F157" i="35"/>
  <c r="E157" i="35"/>
  <c r="D157" i="35"/>
  <c r="C157" i="35"/>
  <c r="K156" i="35"/>
  <c r="K155" i="35"/>
  <c r="K154" i="35"/>
  <c r="K153" i="35"/>
  <c r="K152" i="35"/>
  <c r="K151" i="35"/>
  <c r="K150" i="35"/>
  <c r="K149" i="35"/>
  <c r="K148" i="35"/>
  <c r="K147" i="35"/>
  <c r="K146" i="35"/>
  <c r="J143" i="35"/>
  <c r="I143" i="35"/>
  <c r="H143" i="35"/>
  <c r="G143" i="35"/>
  <c r="F143" i="35"/>
  <c r="E143" i="35"/>
  <c r="D143" i="35"/>
  <c r="C143" i="35"/>
  <c r="K142" i="35"/>
  <c r="K141" i="35"/>
  <c r="K140" i="35"/>
  <c r="K139" i="35"/>
  <c r="K138" i="35"/>
  <c r="K137" i="35"/>
  <c r="K136" i="35"/>
  <c r="K135" i="35"/>
  <c r="K134" i="35"/>
  <c r="K133" i="35"/>
  <c r="K132" i="35"/>
  <c r="J129" i="35"/>
  <c r="I129" i="35"/>
  <c r="H129" i="35"/>
  <c r="G129" i="35"/>
  <c r="F129" i="35"/>
  <c r="E129" i="35"/>
  <c r="D129" i="35"/>
  <c r="C129" i="35"/>
  <c r="K128" i="35"/>
  <c r="K127" i="35"/>
  <c r="K126" i="35"/>
  <c r="K125" i="35"/>
  <c r="K124" i="35"/>
  <c r="K123" i="35"/>
  <c r="K122" i="35"/>
  <c r="K121" i="35"/>
  <c r="K120" i="35"/>
  <c r="K119" i="35"/>
  <c r="K118" i="35"/>
  <c r="J115" i="35"/>
  <c r="I115" i="35"/>
  <c r="H115" i="35"/>
  <c r="G115" i="35"/>
  <c r="F115" i="35"/>
  <c r="E115" i="35"/>
  <c r="D115" i="35"/>
  <c r="C115" i="35"/>
  <c r="K114" i="35"/>
  <c r="K113" i="35"/>
  <c r="K112" i="35"/>
  <c r="K111" i="35"/>
  <c r="K110" i="35"/>
  <c r="K109" i="35"/>
  <c r="K108" i="35"/>
  <c r="K107" i="35"/>
  <c r="K106" i="35"/>
  <c r="K105" i="35"/>
  <c r="K104" i="35"/>
  <c r="J101" i="35"/>
  <c r="I101" i="35"/>
  <c r="H101" i="35"/>
  <c r="G101" i="35"/>
  <c r="F101" i="35"/>
  <c r="E101" i="35"/>
  <c r="D101" i="35"/>
  <c r="C101" i="35"/>
  <c r="K100" i="35"/>
  <c r="K99" i="35"/>
  <c r="K98" i="35"/>
  <c r="K97" i="35"/>
  <c r="K96" i="35"/>
  <c r="K95" i="35"/>
  <c r="K94" i="35"/>
  <c r="K93" i="35"/>
  <c r="K92" i="35"/>
  <c r="K91" i="35"/>
  <c r="K90" i="35"/>
  <c r="J87" i="35"/>
  <c r="I87" i="35"/>
  <c r="H87" i="35"/>
  <c r="G87" i="35"/>
  <c r="F87" i="35"/>
  <c r="E87" i="35"/>
  <c r="D87" i="35"/>
  <c r="C87" i="35"/>
  <c r="K86" i="35"/>
  <c r="K85" i="35"/>
  <c r="K84" i="35"/>
  <c r="K83" i="35"/>
  <c r="K82" i="35"/>
  <c r="K81" i="35"/>
  <c r="K80" i="35"/>
  <c r="K79" i="35"/>
  <c r="K78" i="35"/>
  <c r="K77" i="35"/>
  <c r="K76" i="35"/>
  <c r="J73" i="35"/>
  <c r="I73" i="35"/>
  <c r="H73" i="35"/>
  <c r="G73" i="35"/>
  <c r="F73" i="35"/>
  <c r="E73" i="35"/>
  <c r="D73" i="35"/>
  <c r="C73" i="35"/>
  <c r="K72" i="35"/>
  <c r="K71" i="35"/>
  <c r="K70" i="35"/>
  <c r="K69" i="35"/>
  <c r="K68" i="35"/>
  <c r="K67" i="35"/>
  <c r="K66" i="35"/>
  <c r="K65" i="35"/>
  <c r="K64" i="35"/>
  <c r="K63" i="35"/>
  <c r="K62" i="35"/>
  <c r="J59" i="35"/>
  <c r="I59" i="35"/>
  <c r="H59" i="35"/>
  <c r="G59" i="35"/>
  <c r="F59" i="35"/>
  <c r="E59" i="35"/>
  <c r="D59" i="35"/>
  <c r="C59" i="35"/>
  <c r="K58" i="35"/>
  <c r="K57" i="35"/>
  <c r="K56" i="35"/>
  <c r="K55" i="35"/>
  <c r="K54" i="35"/>
  <c r="K53" i="35"/>
  <c r="K52" i="35"/>
  <c r="K51" i="35"/>
  <c r="K50" i="35"/>
  <c r="K49" i="35"/>
  <c r="K48" i="35"/>
  <c r="J45" i="35"/>
  <c r="I45" i="35"/>
  <c r="H45" i="35"/>
  <c r="G45" i="35"/>
  <c r="F45" i="35"/>
  <c r="E45" i="35"/>
  <c r="D45" i="35"/>
  <c r="C45" i="35"/>
  <c r="K44" i="35"/>
  <c r="K43" i="35"/>
  <c r="K42" i="35"/>
  <c r="K41" i="35"/>
  <c r="K40" i="35"/>
  <c r="K39" i="35"/>
  <c r="K38" i="35"/>
  <c r="K37" i="35"/>
  <c r="K36" i="35"/>
  <c r="K35" i="35"/>
  <c r="K34" i="35"/>
  <c r="J31" i="35"/>
  <c r="I31" i="35"/>
  <c r="H31" i="35"/>
  <c r="G31" i="35"/>
  <c r="F31" i="35"/>
  <c r="E31" i="35"/>
  <c r="D31" i="35"/>
  <c r="C31" i="35"/>
  <c r="K30" i="35"/>
  <c r="K29" i="35"/>
  <c r="K28" i="35"/>
  <c r="K27" i="35"/>
  <c r="K26" i="35"/>
  <c r="K25" i="35"/>
  <c r="K24" i="35"/>
  <c r="K23" i="35"/>
  <c r="K22" i="35"/>
  <c r="K21" i="35"/>
  <c r="K20" i="35"/>
  <c r="J17" i="35"/>
  <c r="J255" i="35" s="1"/>
  <c r="I17" i="35"/>
  <c r="I255" i="35" s="1"/>
  <c r="H17" i="35"/>
  <c r="H255" i="35" s="1"/>
  <c r="G17" i="35"/>
  <c r="F17" i="35"/>
  <c r="F255" i="35" s="1"/>
  <c r="E17" i="35"/>
  <c r="E255" i="35" s="1"/>
  <c r="D17" i="35"/>
  <c r="C17" i="35"/>
  <c r="C255" i="35" s="1"/>
  <c r="K16" i="35"/>
  <c r="K15" i="35"/>
  <c r="K14" i="35"/>
  <c r="K13" i="35"/>
  <c r="K12" i="35"/>
  <c r="K11" i="35"/>
  <c r="K10" i="35"/>
  <c r="K9" i="35"/>
  <c r="K8" i="35"/>
  <c r="K7" i="35"/>
  <c r="K6" i="35"/>
  <c r="J291" i="34"/>
  <c r="I291" i="34"/>
  <c r="H291" i="34"/>
  <c r="G291" i="34"/>
  <c r="F291" i="34"/>
  <c r="E291" i="34"/>
  <c r="D291" i="34"/>
  <c r="C291" i="34"/>
  <c r="J290" i="34"/>
  <c r="I290" i="34"/>
  <c r="H290" i="34"/>
  <c r="G290" i="34"/>
  <c r="F290" i="34"/>
  <c r="E290" i="34"/>
  <c r="D290" i="34"/>
  <c r="C290" i="34"/>
  <c r="K290" i="34" s="1"/>
  <c r="J288" i="34"/>
  <c r="I288" i="34"/>
  <c r="H288" i="34"/>
  <c r="G288" i="34"/>
  <c r="F288" i="34"/>
  <c r="E288" i="34"/>
  <c r="D288" i="34"/>
  <c r="C288" i="34"/>
  <c r="J287" i="34"/>
  <c r="I287" i="34"/>
  <c r="H287" i="34"/>
  <c r="G287" i="34"/>
  <c r="F287" i="34"/>
  <c r="E287" i="34"/>
  <c r="D287" i="34"/>
  <c r="C287" i="34"/>
  <c r="K287" i="34" s="1"/>
  <c r="J286" i="34"/>
  <c r="I286" i="34"/>
  <c r="H286" i="34"/>
  <c r="G286" i="34"/>
  <c r="F286" i="34"/>
  <c r="E286" i="34"/>
  <c r="D286" i="34"/>
  <c r="C286" i="34"/>
  <c r="K286" i="34" s="1"/>
  <c r="J285" i="34"/>
  <c r="I285" i="34"/>
  <c r="H285" i="34"/>
  <c r="G285" i="34"/>
  <c r="F285" i="34"/>
  <c r="E285" i="34"/>
  <c r="D285" i="34"/>
  <c r="C285" i="34"/>
  <c r="J284" i="34"/>
  <c r="I284" i="34"/>
  <c r="H284" i="34"/>
  <c r="G284" i="34"/>
  <c r="F284" i="34"/>
  <c r="E284" i="34"/>
  <c r="D284" i="34"/>
  <c r="C284" i="34"/>
  <c r="K284" i="34" s="1"/>
  <c r="J283" i="34"/>
  <c r="I283" i="34"/>
  <c r="H283" i="34"/>
  <c r="G283" i="34"/>
  <c r="F283" i="34"/>
  <c r="E283" i="34"/>
  <c r="D283" i="34"/>
  <c r="C283" i="34"/>
  <c r="J282" i="34"/>
  <c r="I282" i="34"/>
  <c r="H282" i="34"/>
  <c r="G282" i="34"/>
  <c r="F282" i="34"/>
  <c r="E282" i="34"/>
  <c r="D282" i="34"/>
  <c r="C282" i="34"/>
  <c r="J281" i="34"/>
  <c r="I281" i="34"/>
  <c r="H281" i="34"/>
  <c r="G281" i="34"/>
  <c r="F281" i="34"/>
  <c r="E281" i="34"/>
  <c r="D281" i="34"/>
  <c r="C281" i="34"/>
  <c r="K281" i="34" s="1"/>
  <c r="J280" i="34"/>
  <c r="I280" i="34"/>
  <c r="H280" i="34"/>
  <c r="G280" i="34"/>
  <c r="F280" i="34"/>
  <c r="E280" i="34"/>
  <c r="D280" i="34"/>
  <c r="C280" i="34"/>
  <c r="K280" i="34" s="1"/>
  <c r="J279" i="34"/>
  <c r="I279" i="34"/>
  <c r="H279" i="34"/>
  <c r="G279" i="34"/>
  <c r="F279" i="34"/>
  <c r="E279" i="34"/>
  <c r="D279" i="34"/>
  <c r="C279" i="34"/>
  <c r="K279" i="34" s="1"/>
  <c r="J278" i="34"/>
  <c r="I278" i="34"/>
  <c r="H278" i="34"/>
  <c r="G278" i="34"/>
  <c r="F278" i="34"/>
  <c r="E278" i="34"/>
  <c r="D278" i="34"/>
  <c r="C278" i="34"/>
  <c r="K275" i="34"/>
  <c r="K274" i="34"/>
  <c r="J273" i="34"/>
  <c r="I273" i="34"/>
  <c r="H273" i="34"/>
  <c r="G273" i="34"/>
  <c r="F273" i="34"/>
  <c r="E273" i="34"/>
  <c r="D273" i="34"/>
  <c r="C273" i="34"/>
  <c r="K272" i="34"/>
  <c r="K271" i="34"/>
  <c r="K270" i="34"/>
  <c r="K269" i="34"/>
  <c r="K268" i="34"/>
  <c r="K267" i="34"/>
  <c r="K266" i="34"/>
  <c r="K265" i="34"/>
  <c r="K264" i="34"/>
  <c r="K263" i="34"/>
  <c r="K262" i="34"/>
  <c r="K259" i="34"/>
  <c r="K258" i="34"/>
  <c r="J257" i="34"/>
  <c r="I257" i="34"/>
  <c r="H257" i="34"/>
  <c r="G257" i="34"/>
  <c r="F257" i="34"/>
  <c r="E257" i="34"/>
  <c r="D257" i="34"/>
  <c r="C257" i="34"/>
  <c r="K256" i="34"/>
  <c r="K255" i="34"/>
  <c r="K254" i="34"/>
  <c r="K253" i="34"/>
  <c r="K252" i="34"/>
  <c r="K251" i="34"/>
  <c r="K250" i="34"/>
  <c r="K249" i="34"/>
  <c r="K248" i="34"/>
  <c r="K247" i="34"/>
  <c r="K246" i="34"/>
  <c r="K243" i="34"/>
  <c r="K242" i="34"/>
  <c r="J241" i="34"/>
  <c r="I241" i="34"/>
  <c r="H241" i="34"/>
  <c r="G241" i="34"/>
  <c r="F241" i="34"/>
  <c r="E241" i="34"/>
  <c r="D241" i="34"/>
  <c r="C241" i="34"/>
  <c r="K240" i="34"/>
  <c r="K239" i="34"/>
  <c r="K238" i="34"/>
  <c r="K237" i="34"/>
  <c r="K236" i="34"/>
  <c r="K235" i="34"/>
  <c r="K234" i="34"/>
  <c r="K233" i="34"/>
  <c r="K232" i="34"/>
  <c r="K231" i="34"/>
  <c r="K230" i="34"/>
  <c r="K227" i="34"/>
  <c r="K226" i="34"/>
  <c r="J225" i="34"/>
  <c r="I225" i="34"/>
  <c r="H225" i="34"/>
  <c r="G225" i="34"/>
  <c r="F225" i="34"/>
  <c r="E225" i="34"/>
  <c r="D225" i="34"/>
  <c r="C225" i="34"/>
  <c r="K224" i="34"/>
  <c r="K223" i="34"/>
  <c r="K222" i="34"/>
  <c r="K221" i="34"/>
  <c r="K220" i="34"/>
  <c r="K219" i="34"/>
  <c r="K218" i="34"/>
  <c r="K217" i="34"/>
  <c r="K216" i="34"/>
  <c r="K215" i="34"/>
  <c r="K214" i="34"/>
  <c r="K225" i="34" s="1"/>
  <c r="K211" i="34"/>
  <c r="K210" i="34"/>
  <c r="J209" i="34"/>
  <c r="I209" i="34"/>
  <c r="H209" i="34"/>
  <c r="G209" i="34"/>
  <c r="F209" i="34"/>
  <c r="E209" i="34"/>
  <c r="D209" i="34"/>
  <c r="C209" i="34"/>
  <c r="K208" i="34"/>
  <c r="K207" i="34"/>
  <c r="K206" i="34"/>
  <c r="K205" i="34"/>
  <c r="K204" i="34"/>
  <c r="K203" i="34"/>
  <c r="K202" i="34"/>
  <c r="K201" i="34"/>
  <c r="K200" i="34"/>
  <c r="K199" i="34"/>
  <c r="K198" i="34"/>
  <c r="K195" i="34"/>
  <c r="K194" i="34"/>
  <c r="J193" i="34"/>
  <c r="I193" i="34"/>
  <c r="H193" i="34"/>
  <c r="G193" i="34"/>
  <c r="F193" i="34"/>
  <c r="E193" i="34"/>
  <c r="D193" i="34"/>
  <c r="C193" i="34"/>
  <c r="K192" i="34"/>
  <c r="K191" i="34"/>
  <c r="K190" i="34"/>
  <c r="K189" i="34"/>
  <c r="K188" i="34"/>
  <c r="K187" i="34"/>
  <c r="K186" i="34"/>
  <c r="K185" i="34"/>
  <c r="K184" i="34"/>
  <c r="K183" i="34"/>
  <c r="K182" i="34"/>
  <c r="K179" i="34"/>
  <c r="K178" i="34"/>
  <c r="J177" i="34"/>
  <c r="I177" i="34"/>
  <c r="H177" i="34"/>
  <c r="G177" i="34"/>
  <c r="F177" i="34"/>
  <c r="E177" i="34"/>
  <c r="D177" i="34"/>
  <c r="C177" i="34"/>
  <c r="K176" i="34"/>
  <c r="K175" i="34"/>
  <c r="K174" i="34"/>
  <c r="K173" i="34"/>
  <c r="K172" i="34"/>
  <c r="K171" i="34"/>
  <c r="K170" i="34"/>
  <c r="K169" i="34"/>
  <c r="K168" i="34"/>
  <c r="K167" i="34"/>
  <c r="K166" i="34"/>
  <c r="K163" i="34"/>
  <c r="K162" i="34"/>
  <c r="J161" i="34"/>
  <c r="I161" i="34"/>
  <c r="H161" i="34"/>
  <c r="G161" i="34"/>
  <c r="F161" i="34"/>
  <c r="E161" i="34"/>
  <c r="D161" i="34"/>
  <c r="C161" i="34"/>
  <c r="K160" i="34"/>
  <c r="K159" i="34"/>
  <c r="K158" i="34"/>
  <c r="K157" i="34"/>
  <c r="K156" i="34"/>
  <c r="K155" i="34"/>
  <c r="K154" i="34"/>
  <c r="K153" i="34"/>
  <c r="K152" i="34"/>
  <c r="K151" i="34"/>
  <c r="K150" i="34"/>
  <c r="K147" i="34"/>
  <c r="K146" i="34"/>
  <c r="J145" i="34"/>
  <c r="I145" i="34"/>
  <c r="H145" i="34"/>
  <c r="G145" i="34"/>
  <c r="F145" i="34"/>
  <c r="E145" i="34"/>
  <c r="D145" i="34"/>
  <c r="C145" i="34"/>
  <c r="K144" i="34"/>
  <c r="K143" i="34"/>
  <c r="K142" i="34"/>
  <c r="K141" i="34"/>
  <c r="K140" i="34"/>
  <c r="K139" i="34"/>
  <c r="K138" i="34"/>
  <c r="K137" i="34"/>
  <c r="K136" i="34"/>
  <c r="K135" i="34"/>
  <c r="K134" i="34"/>
  <c r="K131" i="34"/>
  <c r="K130" i="34"/>
  <c r="J129" i="34"/>
  <c r="I129" i="34"/>
  <c r="H129" i="34"/>
  <c r="G129" i="34"/>
  <c r="F129" i="34"/>
  <c r="E129" i="34"/>
  <c r="D129" i="34"/>
  <c r="C129" i="34"/>
  <c r="K128" i="34"/>
  <c r="K127" i="34"/>
  <c r="K126" i="34"/>
  <c r="K125" i="34"/>
  <c r="K124" i="34"/>
  <c r="K123" i="34"/>
  <c r="K122" i="34"/>
  <c r="K121" i="34"/>
  <c r="K120" i="34"/>
  <c r="K119" i="34"/>
  <c r="K118" i="34"/>
  <c r="K115" i="34"/>
  <c r="K114" i="34"/>
  <c r="J113" i="34"/>
  <c r="I113" i="34"/>
  <c r="H113" i="34"/>
  <c r="G113" i="34"/>
  <c r="F113" i="34"/>
  <c r="E113" i="34"/>
  <c r="D113" i="34"/>
  <c r="C113" i="34"/>
  <c r="K112" i="34"/>
  <c r="K111" i="34"/>
  <c r="K110" i="34"/>
  <c r="K109" i="34"/>
  <c r="K108" i="34"/>
  <c r="K107" i="34"/>
  <c r="K106" i="34"/>
  <c r="K105" i="34"/>
  <c r="K104" i="34"/>
  <c r="K103" i="34"/>
  <c r="K102" i="34"/>
  <c r="K99" i="34"/>
  <c r="K98" i="34"/>
  <c r="J97" i="34"/>
  <c r="I97" i="34"/>
  <c r="H97" i="34"/>
  <c r="G97" i="34"/>
  <c r="F97" i="34"/>
  <c r="E97" i="34"/>
  <c r="D97" i="34"/>
  <c r="C97" i="34"/>
  <c r="K96" i="34"/>
  <c r="K95" i="34"/>
  <c r="K94" i="34"/>
  <c r="K93" i="34"/>
  <c r="K92" i="34"/>
  <c r="K91" i="34"/>
  <c r="K90" i="34"/>
  <c r="K89" i="34"/>
  <c r="K88" i="34"/>
  <c r="K87" i="34"/>
  <c r="K86" i="34"/>
  <c r="K83" i="34"/>
  <c r="K82" i="34"/>
  <c r="J81" i="34"/>
  <c r="I81" i="34"/>
  <c r="H81" i="34"/>
  <c r="G81" i="34"/>
  <c r="F81" i="34"/>
  <c r="E81" i="34"/>
  <c r="D81" i="34"/>
  <c r="C81" i="34"/>
  <c r="K80" i="34"/>
  <c r="K79" i="34"/>
  <c r="K78" i="34"/>
  <c r="K77" i="34"/>
  <c r="K76" i="34"/>
  <c r="K75" i="34"/>
  <c r="K74" i="34"/>
  <c r="K73" i="34"/>
  <c r="K72" i="34"/>
  <c r="K71" i="34"/>
  <c r="K70" i="34"/>
  <c r="K67" i="34"/>
  <c r="K66" i="34"/>
  <c r="J65" i="34"/>
  <c r="I65" i="34"/>
  <c r="H65" i="34"/>
  <c r="G65" i="34"/>
  <c r="F65" i="34"/>
  <c r="E65" i="34"/>
  <c r="D65" i="34"/>
  <c r="C65" i="34"/>
  <c r="K64" i="34"/>
  <c r="K63" i="34"/>
  <c r="K62" i="34"/>
  <c r="K61" i="34"/>
  <c r="K60" i="34"/>
  <c r="K59" i="34"/>
  <c r="K58" i="34"/>
  <c r="K57" i="34"/>
  <c r="K56" i="34"/>
  <c r="K55" i="34"/>
  <c r="K54" i="34"/>
  <c r="K51" i="34"/>
  <c r="K50" i="34"/>
  <c r="J49" i="34"/>
  <c r="I49" i="34"/>
  <c r="H49" i="34"/>
  <c r="G49" i="34"/>
  <c r="F49" i="34"/>
  <c r="E49" i="34"/>
  <c r="D49" i="34"/>
  <c r="C49" i="34"/>
  <c r="K48" i="34"/>
  <c r="K47" i="34"/>
  <c r="K46" i="34"/>
  <c r="K45" i="34"/>
  <c r="K44" i="34"/>
  <c r="K43" i="34"/>
  <c r="K42" i="34"/>
  <c r="K41" i="34"/>
  <c r="K40" i="34"/>
  <c r="K39" i="34"/>
  <c r="K38" i="34"/>
  <c r="K35" i="34"/>
  <c r="K34" i="34"/>
  <c r="J33" i="34"/>
  <c r="I33" i="34"/>
  <c r="H33" i="34"/>
  <c r="G33" i="34"/>
  <c r="F33" i="34"/>
  <c r="E33" i="34"/>
  <c r="D33" i="34"/>
  <c r="C33" i="34"/>
  <c r="K32" i="34"/>
  <c r="K31" i="34"/>
  <c r="K30" i="34"/>
  <c r="K29" i="34"/>
  <c r="K28" i="34"/>
  <c r="K27" i="34"/>
  <c r="K26" i="34"/>
  <c r="K25" i="34"/>
  <c r="K24" i="34"/>
  <c r="K23" i="34"/>
  <c r="K22" i="34"/>
  <c r="K19" i="34"/>
  <c r="K18" i="34"/>
  <c r="J17" i="34"/>
  <c r="I17" i="34"/>
  <c r="H17" i="34"/>
  <c r="G17" i="34"/>
  <c r="F17" i="34"/>
  <c r="E17" i="34"/>
  <c r="D17" i="34"/>
  <c r="C17" i="34"/>
  <c r="K16" i="34"/>
  <c r="K15" i="34"/>
  <c r="K14" i="34"/>
  <c r="K13" i="34"/>
  <c r="K12" i="34"/>
  <c r="K11" i="34"/>
  <c r="K10" i="34"/>
  <c r="K9" i="34"/>
  <c r="K8" i="34"/>
  <c r="K7" i="34"/>
  <c r="K6" i="34"/>
  <c r="J254" i="33"/>
  <c r="I254" i="33"/>
  <c r="H254" i="33"/>
  <c r="G254" i="33"/>
  <c r="F254" i="33"/>
  <c r="E254" i="33"/>
  <c r="D254" i="33"/>
  <c r="C254" i="33"/>
  <c r="J253" i="33"/>
  <c r="I253" i="33"/>
  <c r="H253" i="33"/>
  <c r="G253" i="33"/>
  <c r="F253" i="33"/>
  <c r="E253" i="33"/>
  <c r="D253" i="33"/>
  <c r="C253" i="33"/>
  <c r="J252" i="33"/>
  <c r="I252" i="33"/>
  <c r="H252" i="33"/>
  <c r="G252" i="33"/>
  <c r="F252" i="33"/>
  <c r="E252" i="33"/>
  <c r="D252" i="33"/>
  <c r="C252" i="33"/>
  <c r="J251" i="33"/>
  <c r="I251" i="33"/>
  <c r="H251" i="33"/>
  <c r="G251" i="33"/>
  <c r="F251" i="33"/>
  <c r="E251" i="33"/>
  <c r="D251" i="33"/>
  <c r="C251" i="33"/>
  <c r="K251" i="33" s="1"/>
  <c r="J250" i="33"/>
  <c r="I250" i="33"/>
  <c r="H250" i="33"/>
  <c r="G250" i="33"/>
  <c r="F250" i="33"/>
  <c r="E250" i="33"/>
  <c r="D250" i="33"/>
  <c r="C250" i="33"/>
  <c r="J249" i="33"/>
  <c r="I249" i="33"/>
  <c r="H249" i="33"/>
  <c r="G249" i="33"/>
  <c r="F249" i="33"/>
  <c r="E249" i="33"/>
  <c r="D249" i="33"/>
  <c r="C249" i="33"/>
  <c r="J248" i="33"/>
  <c r="I248" i="33"/>
  <c r="H248" i="33"/>
  <c r="G248" i="33"/>
  <c r="F248" i="33"/>
  <c r="E248" i="33"/>
  <c r="D248" i="33"/>
  <c r="C248" i="33"/>
  <c r="K248" i="33" s="1"/>
  <c r="J247" i="33"/>
  <c r="I247" i="33"/>
  <c r="H247" i="33"/>
  <c r="G247" i="33"/>
  <c r="F247" i="33"/>
  <c r="E247" i="33"/>
  <c r="D247" i="33"/>
  <c r="C247" i="33"/>
  <c r="J246" i="33"/>
  <c r="I246" i="33"/>
  <c r="H246" i="33"/>
  <c r="G246" i="33"/>
  <c r="F246" i="33"/>
  <c r="E246" i="33"/>
  <c r="D246" i="33"/>
  <c r="C246" i="33"/>
  <c r="J245" i="33"/>
  <c r="I245" i="33"/>
  <c r="H245" i="33"/>
  <c r="G245" i="33"/>
  <c r="F245" i="33"/>
  <c r="E245" i="33"/>
  <c r="D245" i="33"/>
  <c r="C245" i="33"/>
  <c r="J244" i="33"/>
  <c r="I244" i="33"/>
  <c r="H244" i="33"/>
  <c r="G244" i="33"/>
  <c r="F244" i="33"/>
  <c r="E244" i="33"/>
  <c r="D244" i="33"/>
  <c r="C244" i="33"/>
  <c r="J241" i="33"/>
  <c r="I241" i="33"/>
  <c r="H241" i="33"/>
  <c r="G241" i="33"/>
  <c r="F241" i="33"/>
  <c r="E241" i="33"/>
  <c r="D241" i="33"/>
  <c r="C241" i="33"/>
  <c r="K240" i="33"/>
  <c r="K239" i="33"/>
  <c r="K238" i="33"/>
  <c r="K237" i="33"/>
  <c r="K236" i="33"/>
  <c r="K235" i="33"/>
  <c r="K234" i="33"/>
  <c r="K233" i="33"/>
  <c r="K232" i="33"/>
  <c r="K231" i="33"/>
  <c r="K230" i="33"/>
  <c r="J227" i="33"/>
  <c r="I227" i="33"/>
  <c r="H227" i="33"/>
  <c r="G227" i="33"/>
  <c r="F227" i="33"/>
  <c r="E227" i="33"/>
  <c r="D227" i="33"/>
  <c r="C227" i="33"/>
  <c r="K226" i="33"/>
  <c r="K225" i="33"/>
  <c r="K224" i="33"/>
  <c r="K223" i="33"/>
  <c r="K222" i="33"/>
  <c r="K221" i="33"/>
  <c r="K220" i="33"/>
  <c r="K219" i="33"/>
  <c r="K218" i="33"/>
  <c r="K217" i="33"/>
  <c r="K216" i="33"/>
  <c r="J213" i="33"/>
  <c r="I213" i="33"/>
  <c r="H213" i="33"/>
  <c r="G213" i="33"/>
  <c r="F213" i="33"/>
  <c r="E213" i="33"/>
  <c r="D213" i="33"/>
  <c r="C213" i="33"/>
  <c r="K212" i="33"/>
  <c r="K211" i="33"/>
  <c r="K210" i="33"/>
  <c r="K209" i="33"/>
  <c r="K208" i="33"/>
  <c r="K207" i="33"/>
  <c r="K206" i="33"/>
  <c r="K205" i="33"/>
  <c r="K204" i="33"/>
  <c r="K203" i="33"/>
  <c r="K202" i="33"/>
  <c r="J199" i="33"/>
  <c r="I199" i="33"/>
  <c r="H199" i="33"/>
  <c r="G199" i="33"/>
  <c r="F199" i="33"/>
  <c r="E199" i="33"/>
  <c r="D199" i="33"/>
  <c r="C199" i="33"/>
  <c r="K198" i="33"/>
  <c r="K197" i="33"/>
  <c r="K196" i="33"/>
  <c r="K195" i="33"/>
  <c r="K194" i="33"/>
  <c r="K193" i="33"/>
  <c r="K192" i="33"/>
  <c r="K191" i="33"/>
  <c r="K190" i="33"/>
  <c r="K189" i="33"/>
  <c r="K188" i="33"/>
  <c r="J185" i="33"/>
  <c r="I185" i="33"/>
  <c r="H185" i="33"/>
  <c r="G185" i="33"/>
  <c r="F185" i="33"/>
  <c r="E185" i="33"/>
  <c r="D185" i="33"/>
  <c r="C185" i="33"/>
  <c r="K184" i="33"/>
  <c r="K183" i="33"/>
  <c r="K182" i="33"/>
  <c r="K181" i="33"/>
  <c r="K180" i="33"/>
  <c r="K179" i="33"/>
  <c r="K178" i="33"/>
  <c r="K177" i="33"/>
  <c r="K176" i="33"/>
  <c r="K175" i="33"/>
  <c r="K174" i="33"/>
  <c r="J171" i="33"/>
  <c r="I171" i="33"/>
  <c r="H171" i="33"/>
  <c r="G171" i="33"/>
  <c r="F171" i="33"/>
  <c r="E171" i="33"/>
  <c r="D171" i="33"/>
  <c r="C171" i="33"/>
  <c r="K170" i="33"/>
  <c r="K169" i="33"/>
  <c r="K168" i="33"/>
  <c r="K167" i="33"/>
  <c r="K166" i="33"/>
  <c r="K165" i="33"/>
  <c r="K164" i="33"/>
  <c r="K163" i="33"/>
  <c r="K162" i="33"/>
  <c r="K161" i="33"/>
  <c r="K160" i="33"/>
  <c r="J157" i="33"/>
  <c r="I157" i="33"/>
  <c r="H157" i="33"/>
  <c r="G157" i="33"/>
  <c r="F157" i="33"/>
  <c r="E157" i="33"/>
  <c r="D157" i="33"/>
  <c r="C157" i="33"/>
  <c r="K156" i="33"/>
  <c r="K155" i="33"/>
  <c r="K154" i="33"/>
  <c r="K153" i="33"/>
  <c r="K152" i="33"/>
  <c r="K151" i="33"/>
  <c r="K150" i="33"/>
  <c r="K149" i="33"/>
  <c r="K148" i="33"/>
  <c r="K147" i="33"/>
  <c r="K146" i="33"/>
  <c r="J143" i="33"/>
  <c r="I143" i="33"/>
  <c r="H143" i="33"/>
  <c r="G143" i="33"/>
  <c r="F143" i="33"/>
  <c r="E143" i="33"/>
  <c r="D143" i="33"/>
  <c r="C143" i="33"/>
  <c r="K142" i="33"/>
  <c r="K141" i="33"/>
  <c r="K140" i="33"/>
  <c r="K139" i="33"/>
  <c r="K138" i="33"/>
  <c r="K137" i="33"/>
  <c r="K136" i="33"/>
  <c r="K135" i="33"/>
  <c r="K134" i="33"/>
  <c r="K133" i="33"/>
  <c r="K132" i="33"/>
  <c r="J129" i="33"/>
  <c r="I129" i="33"/>
  <c r="H129" i="33"/>
  <c r="G129" i="33"/>
  <c r="F129" i="33"/>
  <c r="E129" i="33"/>
  <c r="D129" i="33"/>
  <c r="C129" i="33"/>
  <c r="K128" i="33"/>
  <c r="K127" i="33"/>
  <c r="K126" i="33"/>
  <c r="K125" i="33"/>
  <c r="K124" i="33"/>
  <c r="K123" i="33"/>
  <c r="K122" i="33"/>
  <c r="K121" i="33"/>
  <c r="K120" i="33"/>
  <c r="K119" i="33"/>
  <c r="K118" i="33"/>
  <c r="J115" i="33"/>
  <c r="I115" i="33"/>
  <c r="H115" i="33"/>
  <c r="G115" i="33"/>
  <c r="F115" i="33"/>
  <c r="E115" i="33"/>
  <c r="D115" i="33"/>
  <c r="C115" i="33"/>
  <c r="K114" i="33"/>
  <c r="K113" i="33"/>
  <c r="K112" i="33"/>
  <c r="K111" i="33"/>
  <c r="K110" i="33"/>
  <c r="K109" i="33"/>
  <c r="K108" i="33"/>
  <c r="K107" i="33"/>
  <c r="K106" i="33"/>
  <c r="K105" i="33"/>
  <c r="K104" i="33"/>
  <c r="J101" i="33"/>
  <c r="I101" i="33"/>
  <c r="H101" i="33"/>
  <c r="G101" i="33"/>
  <c r="F101" i="33"/>
  <c r="E101" i="33"/>
  <c r="D101" i="33"/>
  <c r="C101" i="33"/>
  <c r="K100" i="33"/>
  <c r="K99" i="33"/>
  <c r="K98" i="33"/>
  <c r="K97" i="33"/>
  <c r="K96" i="33"/>
  <c r="K95" i="33"/>
  <c r="K94" i="33"/>
  <c r="K93" i="33"/>
  <c r="K92" i="33"/>
  <c r="K91" i="33"/>
  <c r="K90" i="33"/>
  <c r="J87" i="33"/>
  <c r="I87" i="33"/>
  <c r="H87" i="33"/>
  <c r="G87" i="33"/>
  <c r="F87" i="33"/>
  <c r="E87" i="33"/>
  <c r="D87" i="33"/>
  <c r="C87" i="33"/>
  <c r="K86" i="33"/>
  <c r="K85" i="33"/>
  <c r="K84" i="33"/>
  <c r="K83" i="33"/>
  <c r="K82" i="33"/>
  <c r="K81" i="33"/>
  <c r="K80" i="33"/>
  <c r="K79" i="33"/>
  <c r="K78" i="33"/>
  <c r="K77" i="33"/>
  <c r="K76" i="33"/>
  <c r="K87" i="33" s="1"/>
  <c r="J73" i="33"/>
  <c r="I73" i="33"/>
  <c r="H73" i="33"/>
  <c r="G73" i="33"/>
  <c r="F73" i="33"/>
  <c r="E73" i="33"/>
  <c r="D73" i="33"/>
  <c r="C73" i="33"/>
  <c r="K72" i="33"/>
  <c r="K71" i="33"/>
  <c r="K70" i="33"/>
  <c r="K69" i="33"/>
  <c r="K68" i="33"/>
  <c r="K67" i="33"/>
  <c r="K66" i="33"/>
  <c r="K65" i="33"/>
  <c r="K64" i="33"/>
  <c r="K63" i="33"/>
  <c r="K62" i="33"/>
  <c r="J59" i="33"/>
  <c r="I59" i="33"/>
  <c r="H59" i="33"/>
  <c r="G59" i="33"/>
  <c r="F59" i="33"/>
  <c r="E59" i="33"/>
  <c r="D59" i="33"/>
  <c r="C59" i="33"/>
  <c r="K58" i="33"/>
  <c r="K57" i="33"/>
  <c r="K56" i="33"/>
  <c r="K55" i="33"/>
  <c r="K54" i="33"/>
  <c r="K53" i="33"/>
  <c r="K52" i="33"/>
  <c r="K51" i="33"/>
  <c r="K50" i="33"/>
  <c r="K49" i="33"/>
  <c r="K48" i="33"/>
  <c r="K59" i="33" s="1"/>
  <c r="J45" i="33"/>
  <c r="I45" i="33"/>
  <c r="H45" i="33"/>
  <c r="G45" i="33"/>
  <c r="F45" i="33"/>
  <c r="E45" i="33"/>
  <c r="D45" i="33"/>
  <c r="C45" i="33"/>
  <c r="K44" i="33"/>
  <c r="K43" i="33"/>
  <c r="K42" i="33"/>
  <c r="K41" i="33"/>
  <c r="K40" i="33"/>
  <c r="K39" i="33"/>
  <c r="K38" i="33"/>
  <c r="K37" i="33"/>
  <c r="K36" i="33"/>
  <c r="K35" i="33"/>
  <c r="K34" i="33"/>
  <c r="J31" i="33"/>
  <c r="I31" i="33"/>
  <c r="H31" i="33"/>
  <c r="G31" i="33"/>
  <c r="F31" i="33"/>
  <c r="E31" i="33"/>
  <c r="D31" i="33"/>
  <c r="C31" i="33"/>
  <c r="K30" i="33"/>
  <c r="K29" i="33"/>
  <c r="K28" i="33"/>
  <c r="K27" i="33"/>
  <c r="K26" i="33"/>
  <c r="K25" i="33"/>
  <c r="K24" i="33"/>
  <c r="K23" i="33"/>
  <c r="K22" i="33"/>
  <c r="K21" i="33"/>
  <c r="K20" i="33"/>
  <c r="K31" i="33" s="1"/>
  <c r="J17" i="33"/>
  <c r="J255" i="33" s="1"/>
  <c r="I17" i="33"/>
  <c r="I255" i="33" s="1"/>
  <c r="H17" i="33"/>
  <c r="G17" i="33"/>
  <c r="F17" i="33"/>
  <c r="F255" i="33" s="1"/>
  <c r="E17" i="33"/>
  <c r="E255" i="33" s="1"/>
  <c r="D17" i="33"/>
  <c r="D255" i="33" s="1"/>
  <c r="C17" i="33"/>
  <c r="K16" i="33"/>
  <c r="K15" i="33"/>
  <c r="K14" i="33"/>
  <c r="K13" i="33"/>
  <c r="K12" i="33"/>
  <c r="K11" i="33"/>
  <c r="K10" i="33"/>
  <c r="K9" i="33"/>
  <c r="K8" i="33"/>
  <c r="K7" i="33"/>
  <c r="K6" i="33"/>
  <c r="J254" i="32"/>
  <c r="I254" i="32"/>
  <c r="H254" i="32"/>
  <c r="G254" i="32"/>
  <c r="F254" i="32"/>
  <c r="E254" i="32"/>
  <c r="D254" i="32"/>
  <c r="C254" i="32"/>
  <c r="J253" i="32"/>
  <c r="I253" i="32"/>
  <c r="H253" i="32"/>
  <c r="G253" i="32"/>
  <c r="F253" i="32"/>
  <c r="E253" i="32"/>
  <c r="D253" i="32"/>
  <c r="C253" i="32"/>
  <c r="J252" i="32"/>
  <c r="I252" i="32"/>
  <c r="H252" i="32"/>
  <c r="G252" i="32"/>
  <c r="F252" i="32"/>
  <c r="E252" i="32"/>
  <c r="D252" i="32"/>
  <c r="C252" i="32"/>
  <c r="J251" i="32"/>
  <c r="I251" i="32"/>
  <c r="H251" i="32"/>
  <c r="G251" i="32"/>
  <c r="F251" i="32"/>
  <c r="E251" i="32"/>
  <c r="D251" i="32"/>
  <c r="C251" i="32"/>
  <c r="J250" i="32"/>
  <c r="I250" i="32"/>
  <c r="H250" i="32"/>
  <c r="G250" i="32"/>
  <c r="F250" i="32"/>
  <c r="E250" i="32"/>
  <c r="D250" i="32"/>
  <c r="C250" i="32"/>
  <c r="J249" i="32"/>
  <c r="I249" i="32"/>
  <c r="H249" i="32"/>
  <c r="G249" i="32"/>
  <c r="F249" i="32"/>
  <c r="E249" i="32"/>
  <c r="D249" i="32"/>
  <c r="C249" i="32"/>
  <c r="J248" i="32"/>
  <c r="I248" i="32"/>
  <c r="H248" i="32"/>
  <c r="G248" i="32"/>
  <c r="F248" i="32"/>
  <c r="E248" i="32"/>
  <c r="D248" i="32"/>
  <c r="C248" i="32"/>
  <c r="J247" i="32"/>
  <c r="I247" i="32"/>
  <c r="H247" i="32"/>
  <c r="G247" i="32"/>
  <c r="F247" i="32"/>
  <c r="E247" i="32"/>
  <c r="D247" i="32"/>
  <c r="C247" i="32"/>
  <c r="J246" i="32"/>
  <c r="I246" i="32"/>
  <c r="H246" i="32"/>
  <c r="G246" i="32"/>
  <c r="F246" i="32"/>
  <c r="E246" i="32"/>
  <c r="D246" i="32"/>
  <c r="C246" i="32"/>
  <c r="J245" i="32"/>
  <c r="I245" i="32"/>
  <c r="H245" i="32"/>
  <c r="G245" i="32"/>
  <c r="F245" i="32"/>
  <c r="E245" i="32"/>
  <c r="D245" i="32"/>
  <c r="C245" i="32"/>
  <c r="K245" i="32" s="1"/>
  <c r="J244" i="32"/>
  <c r="I244" i="32"/>
  <c r="H244" i="32"/>
  <c r="G244" i="32"/>
  <c r="F244" i="32"/>
  <c r="E244" i="32"/>
  <c r="D244" i="32"/>
  <c r="C244" i="32"/>
  <c r="J241" i="32"/>
  <c r="I241" i="32"/>
  <c r="H241" i="32"/>
  <c r="G241" i="32"/>
  <c r="F241" i="32"/>
  <c r="E241" i="32"/>
  <c r="D241" i="32"/>
  <c r="C241" i="32"/>
  <c r="K240" i="32"/>
  <c r="K239" i="32"/>
  <c r="K238" i="32"/>
  <c r="K237" i="32"/>
  <c r="K236" i="32"/>
  <c r="K235" i="32"/>
  <c r="K234" i="32"/>
  <c r="K233" i="32"/>
  <c r="K232" i="32"/>
  <c r="K231" i="32"/>
  <c r="K230" i="32"/>
  <c r="J227" i="32"/>
  <c r="I227" i="32"/>
  <c r="H227" i="32"/>
  <c r="G227" i="32"/>
  <c r="F227" i="32"/>
  <c r="E227" i="32"/>
  <c r="D227" i="32"/>
  <c r="C227" i="32"/>
  <c r="K226" i="32"/>
  <c r="K225" i="32"/>
  <c r="K224" i="32"/>
  <c r="K223" i="32"/>
  <c r="K222" i="32"/>
  <c r="K221" i="32"/>
  <c r="K220" i="32"/>
  <c r="K219" i="32"/>
  <c r="K218" i="32"/>
  <c r="K217" i="32"/>
  <c r="K216" i="32"/>
  <c r="J213" i="32"/>
  <c r="I213" i="32"/>
  <c r="H213" i="32"/>
  <c r="G213" i="32"/>
  <c r="F213" i="32"/>
  <c r="E213" i="32"/>
  <c r="D213" i="32"/>
  <c r="C213" i="32"/>
  <c r="K212" i="32"/>
  <c r="K211" i="32"/>
  <c r="K210" i="32"/>
  <c r="K209" i="32"/>
  <c r="K208" i="32"/>
  <c r="K207" i="32"/>
  <c r="K206" i="32"/>
  <c r="K205" i="32"/>
  <c r="K204" i="32"/>
  <c r="K203" i="32"/>
  <c r="K202" i="32"/>
  <c r="J199" i="32"/>
  <c r="I199" i="32"/>
  <c r="H199" i="32"/>
  <c r="G199" i="32"/>
  <c r="F199" i="32"/>
  <c r="E199" i="32"/>
  <c r="D199" i="32"/>
  <c r="C199" i="32"/>
  <c r="K198" i="32"/>
  <c r="K197" i="32"/>
  <c r="K196" i="32"/>
  <c r="K195" i="32"/>
  <c r="K194" i="32"/>
  <c r="K193" i="32"/>
  <c r="K192" i="32"/>
  <c r="K191" i="32"/>
  <c r="K190" i="32"/>
  <c r="K189" i="32"/>
  <c r="K188" i="32"/>
  <c r="J185" i="32"/>
  <c r="I185" i="32"/>
  <c r="H185" i="32"/>
  <c r="G185" i="32"/>
  <c r="F185" i="32"/>
  <c r="E185" i="32"/>
  <c r="D185" i="32"/>
  <c r="C185" i="32"/>
  <c r="K184" i="32"/>
  <c r="K183" i="32"/>
  <c r="K182" i="32"/>
  <c r="K181" i="32"/>
  <c r="K180" i="32"/>
  <c r="K179" i="32"/>
  <c r="K178" i="32"/>
  <c r="K177" i="32"/>
  <c r="K176" i="32"/>
  <c r="K175" i="32"/>
  <c r="K174" i="32"/>
  <c r="J171" i="32"/>
  <c r="I171" i="32"/>
  <c r="H171" i="32"/>
  <c r="G171" i="32"/>
  <c r="F171" i="32"/>
  <c r="E171" i="32"/>
  <c r="D171" i="32"/>
  <c r="C171" i="32"/>
  <c r="K170" i="32"/>
  <c r="K169" i="32"/>
  <c r="K168" i="32"/>
  <c r="K167" i="32"/>
  <c r="K166" i="32"/>
  <c r="K165" i="32"/>
  <c r="K164" i="32"/>
  <c r="K163" i="32"/>
  <c r="K162" i="32"/>
  <c r="K161" i="32"/>
  <c r="K160" i="32"/>
  <c r="J157" i="32"/>
  <c r="I157" i="32"/>
  <c r="H157" i="32"/>
  <c r="G157" i="32"/>
  <c r="F157" i="32"/>
  <c r="E157" i="32"/>
  <c r="D157" i="32"/>
  <c r="C157" i="32"/>
  <c r="K156" i="32"/>
  <c r="K155" i="32"/>
  <c r="K154" i="32"/>
  <c r="K153" i="32"/>
  <c r="K152" i="32"/>
  <c r="K151" i="32"/>
  <c r="K150" i="32"/>
  <c r="K149" i="32"/>
  <c r="K148" i="32"/>
  <c r="K147" i="32"/>
  <c r="K146" i="32"/>
  <c r="J143" i="32"/>
  <c r="I143" i="32"/>
  <c r="H143" i="32"/>
  <c r="G143" i="32"/>
  <c r="F143" i="32"/>
  <c r="E143" i="32"/>
  <c r="D143" i="32"/>
  <c r="C143" i="32"/>
  <c r="K142" i="32"/>
  <c r="K141" i="32"/>
  <c r="K140" i="32"/>
  <c r="K139" i="32"/>
  <c r="K138" i="32"/>
  <c r="K137" i="32"/>
  <c r="K136" i="32"/>
  <c r="K135" i="32"/>
  <c r="K134" i="32"/>
  <c r="K133" i="32"/>
  <c r="K132" i="32"/>
  <c r="J129" i="32"/>
  <c r="I129" i="32"/>
  <c r="H129" i="32"/>
  <c r="G129" i="32"/>
  <c r="F129" i="32"/>
  <c r="E129" i="32"/>
  <c r="D129" i="32"/>
  <c r="C129" i="32"/>
  <c r="K128" i="32"/>
  <c r="K127" i="32"/>
  <c r="K126" i="32"/>
  <c r="K125" i="32"/>
  <c r="K124" i="32"/>
  <c r="K123" i="32"/>
  <c r="K122" i="32"/>
  <c r="K121" i="32"/>
  <c r="K120" i="32"/>
  <c r="K119" i="32"/>
  <c r="K118" i="32"/>
  <c r="J115" i="32"/>
  <c r="I115" i="32"/>
  <c r="H115" i="32"/>
  <c r="G115" i="32"/>
  <c r="F115" i="32"/>
  <c r="E115" i="32"/>
  <c r="D115" i="32"/>
  <c r="C115" i="32"/>
  <c r="K114" i="32"/>
  <c r="K113" i="32"/>
  <c r="K112" i="32"/>
  <c r="K111" i="32"/>
  <c r="K110" i="32"/>
  <c r="K109" i="32"/>
  <c r="K108" i="32"/>
  <c r="K107" i="32"/>
  <c r="K106" i="32"/>
  <c r="K105" i="32"/>
  <c r="K104" i="32"/>
  <c r="J101" i="32"/>
  <c r="I101" i="32"/>
  <c r="H101" i="32"/>
  <c r="G101" i="32"/>
  <c r="F101" i="32"/>
  <c r="E101" i="32"/>
  <c r="D101" i="32"/>
  <c r="C101" i="32"/>
  <c r="K100" i="32"/>
  <c r="K99" i="32"/>
  <c r="K98" i="32"/>
  <c r="K97" i="32"/>
  <c r="K96" i="32"/>
  <c r="K95" i="32"/>
  <c r="K94" i="32"/>
  <c r="K93" i="32"/>
  <c r="K92" i="32"/>
  <c r="K91" i="32"/>
  <c r="K90" i="32"/>
  <c r="J87" i="32"/>
  <c r="I87" i="32"/>
  <c r="H87" i="32"/>
  <c r="G87" i="32"/>
  <c r="F87" i="32"/>
  <c r="E87" i="32"/>
  <c r="D87" i="32"/>
  <c r="C87" i="32"/>
  <c r="K86" i="32"/>
  <c r="K85" i="32"/>
  <c r="K84" i="32"/>
  <c r="K83" i="32"/>
  <c r="K82" i="32"/>
  <c r="K81" i="32"/>
  <c r="K80" i="32"/>
  <c r="K79" i="32"/>
  <c r="K78" i="32"/>
  <c r="K77" i="32"/>
  <c r="K76" i="32"/>
  <c r="J73" i="32"/>
  <c r="I73" i="32"/>
  <c r="H73" i="32"/>
  <c r="G73" i="32"/>
  <c r="F73" i="32"/>
  <c r="E73" i="32"/>
  <c r="D73" i="32"/>
  <c r="C73" i="32"/>
  <c r="K72" i="32"/>
  <c r="K71" i="32"/>
  <c r="K70" i="32"/>
  <c r="K69" i="32"/>
  <c r="K68" i="32"/>
  <c r="K67" i="32"/>
  <c r="K66" i="32"/>
  <c r="K65" i="32"/>
  <c r="K64" i="32"/>
  <c r="K63" i="32"/>
  <c r="K62" i="32"/>
  <c r="J59" i="32"/>
  <c r="I59" i="32"/>
  <c r="H59" i="32"/>
  <c r="G59" i="32"/>
  <c r="F59" i="32"/>
  <c r="E59" i="32"/>
  <c r="D59" i="32"/>
  <c r="C59" i="32"/>
  <c r="K58" i="32"/>
  <c r="K57" i="32"/>
  <c r="K56" i="32"/>
  <c r="K55" i="32"/>
  <c r="K54" i="32"/>
  <c r="K53" i="32"/>
  <c r="K52" i="32"/>
  <c r="K51" i="32"/>
  <c r="K50" i="32"/>
  <c r="K49" i="32"/>
  <c r="K48" i="32"/>
  <c r="J45" i="32"/>
  <c r="I45" i="32"/>
  <c r="H45" i="32"/>
  <c r="G45" i="32"/>
  <c r="F45" i="32"/>
  <c r="E45" i="32"/>
  <c r="D45" i="32"/>
  <c r="C45" i="32"/>
  <c r="K44" i="32"/>
  <c r="K43" i="32"/>
  <c r="K42" i="32"/>
  <c r="K41" i="32"/>
  <c r="K40" i="32"/>
  <c r="K39" i="32"/>
  <c r="K38" i="32"/>
  <c r="K37" i="32"/>
  <c r="K36" i="32"/>
  <c r="K35" i="32"/>
  <c r="K34" i="32"/>
  <c r="J31" i="32"/>
  <c r="I31" i="32"/>
  <c r="H31" i="32"/>
  <c r="G31" i="32"/>
  <c r="F31" i="32"/>
  <c r="E31" i="32"/>
  <c r="D31" i="32"/>
  <c r="C31" i="32"/>
  <c r="K30" i="32"/>
  <c r="K29" i="32"/>
  <c r="K28" i="32"/>
  <c r="K27" i="32"/>
  <c r="K26" i="32"/>
  <c r="K25" i="32"/>
  <c r="K24" i="32"/>
  <c r="K23" i="32"/>
  <c r="K22" i="32"/>
  <c r="K21" i="32"/>
  <c r="K20" i="32"/>
  <c r="J17" i="32"/>
  <c r="I17" i="32"/>
  <c r="I255" i="32" s="1"/>
  <c r="H17" i="32"/>
  <c r="G17" i="32"/>
  <c r="F17" i="32"/>
  <c r="E17" i="32"/>
  <c r="D17" i="32"/>
  <c r="D255" i="32" s="1"/>
  <c r="C17" i="32"/>
  <c r="C255" i="32" s="1"/>
  <c r="K16" i="32"/>
  <c r="K15" i="32"/>
  <c r="K14" i="32"/>
  <c r="K13" i="32"/>
  <c r="K12" i="32"/>
  <c r="K11" i="32"/>
  <c r="K10" i="32"/>
  <c r="K9" i="32"/>
  <c r="K8" i="32"/>
  <c r="K7" i="32"/>
  <c r="K6" i="32"/>
  <c r="G255" i="35" l="1"/>
  <c r="K252" i="32"/>
  <c r="K17" i="34"/>
  <c r="K33" i="34"/>
  <c r="K246" i="35"/>
  <c r="K279" i="37"/>
  <c r="G255" i="33"/>
  <c r="L173" i="40"/>
  <c r="K246" i="33"/>
  <c r="K250" i="32"/>
  <c r="M11" i="40"/>
  <c r="L20" i="40"/>
  <c r="K115" i="33"/>
  <c r="K143" i="33"/>
  <c r="K199" i="33"/>
  <c r="K244" i="33"/>
  <c r="K255" i="33" s="1"/>
  <c r="K171" i="35"/>
  <c r="K227" i="35"/>
  <c r="M29" i="40"/>
  <c r="K248" i="32"/>
  <c r="K17" i="33"/>
  <c r="K73" i="33"/>
  <c r="K157" i="33"/>
  <c r="K213" i="33"/>
  <c r="K249" i="33"/>
  <c r="K282" i="34"/>
  <c r="K289" i="34" s="1"/>
  <c r="C289" i="37"/>
  <c r="M47" i="40"/>
  <c r="K253" i="32"/>
  <c r="K97" i="34"/>
  <c r="K247" i="35"/>
  <c r="K246" i="32"/>
  <c r="C289" i="34"/>
  <c r="E289" i="37"/>
  <c r="M65" i="40"/>
  <c r="K247" i="33"/>
  <c r="F289" i="37"/>
  <c r="K251" i="32"/>
  <c r="E289" i="34"/>
  <c r="K245" i="35"/>
  <c r="G289" i="37"/>
  <c r="K278" i="37"/>
  <c r="M83" i="40"/>
  <c r="L110" i="40"/>
  <c r="J255" i="32"/>
  <c r="K31" i="32"/>
  <c r="K59" i="32"/>
  <c r="K87" i="32"/>
  <c r="K143" i="32"/>
  <c r="K171" i="32"/>
  <c r="K199" i="32"/>
  <c r="K227" i="32"/>
  <c r="K244" i="32"/>
  <c r="K255" i="32" s="1"/>
  <c r="F289" i="34"/>
  <c r="K285" i="34"/>
  <c r="K291" i="37"/>
  <c r="L119" i="40"/>
  <c r="K213" i="32"/>
  <c r="K245" i="33"/>
  <c r="G289" i="34"/>
  <c r="K278" i="34"/>
  <c r="K250" i="35"/>
  <c r="I289" i="37"/>
  <c r="K283" i="37"/>
  <c r="M101" i="40"/>
  <c r="K17" i="32"/>
  <c r="K157" i="32"/>
  <c r="K249" i="32"/>
  <c r="K291" i="34"/>
  <c r="J289" i="37"/>
  <c r="H289" i="37"/>
  <c r="K161" i="37"/>
  <c r="K283" i="34"/>
  <c r="K288" i="37"/>
  <c r="M119" i="40"/>
  <c r="L146" i="40"/>
  <c r="J289" i="34"/>
  <c r="H289" i="34"/>
  <c r="K161" i="34"/>
  <c r="K248" i="35"/>
  <c r="K281" i="37"/>
  <c r="K101" i="32"/>
  <c r="K250" i="33"/>
  <c r="C255" i="33"/>
  <c r="K247" i="32"/>
  <c r="K288" i="34"/>
  <c r="K33" i="37"/>
  <c r="B41" i="39"/>
  <c r="N41" i="39" s="1"/>
  <c r="M137" i="40"/>
  <c r="G255" i="32"/>
  <c r="K45" i="33"/>
  <c r="K101" i="33"/>
  <c r="K252" i="33"/>
  <c r="K253" i="33"/>
  <c r="K254" i="33"/>
  <c r="K65" i="34"/>
  <c r="K129" i="34"/>
  <c r="K193" i="34"/>
  <c r="K257" i="34"/>
  <c r="K31" i="35"/>
  <c r="K45" i="35"/>
  <c r="K101" i="35"/>
  <c r="K157" i="35"/>
  <c r="K213" i="35"/>
  <c r="K17" i="37"/>
  <c r="K65" i="37"/>
  <c r="K81" i="37"/>
  <c r="K129" i="37"/>
  <c r="K145" i="37"/>
  <c r="K193" i="37"/>
  <c r="K209" i="37"/>
  <c r="K257" i="37"/>
  <c r="K273" i="37"/>
  <c r="L29" i="40"/>
  <c r="L56" i="40"/>
  <c r="L92" i="40"/>
  <c r="L101" i="40"/>
  <c r="L128" i="40"/>
  <c r="L137" i="40"/>
  <c r="H255" i="32"/>
  <c r="K45" i="32"/>
  <c r="K254" i="32"/>
  <c r="H255" i="33"/>
  <c r="D289" i="34"/>
  <c r="K49" i="34"/>
  <c r="K113" i="34"/>
  <c r="K177" i="34"/>
  <c r="K241" i="34"/>
  <c r="D255" i="35"/>
  <c r="K115" i="35"/>
  <c r="K253" i="35"/>
  <c r="K254" i="35"/>
  <c r="D289" i="37"/>
  <c r="M155" i="40"/>
  <c r="E255" i="32"/>
  <c r="K129" i="33"/>
  <c r="K171" i="33"/>
  <c r="K185" i="33"/>
  <c r="K227" i="33"/>
  <c r="K241" i="33"/>
  <c r="K17" i="35"/>
  <c r="K59" i="35"/>
  <c r="K73" i="35"/>
  <c r="K129" i="35"/>
  <c r="K185" i="35"/>
  <c r="K241" i="35"/>
  <c r="L11" i="40"/>
  <c r="L65" i="40"/>
  <c r="L155" i="40"/>
  <c r="F255" i="32"/>
  <c r="K73" i="32"/>
  <c r="K115" i="32"/>
  <c r="K129" i="32"/>
  <c r="K185" i="32"/>
  <c r="K241" i="32"/>
  <c r="I289" i="34"/>
  <c r="K81" i="34"/>
  <c r="K145" i="34"/>
  <c r="K209" i="34"/>
  <c r="K273" i="34"/>
  <c r="K87" i="35"/>
  <c r="K143" i="35"/>
  <c r="K199" i="35"/>
  <c r="K49" i="37"/>
  <c r="K113" i="37"/>
  <c r="K177" i="37"/>
  <c r="K241" i="37"/>
  <c r="M38" i="40"/>
  <c r="M56" i="40"/>
  <c r="M74" i="40"/>
  <c r="M92" i="40"/>
  <c r="M110" i="40"/>
  <c r="M128" i="40"/>
  <c r="M146" i="40"/>
  <c r="M164" i="40"/>
  <c r="C13" i="28"/>
  <c r="D13" i="28"/>
  <c r="B13" i="28"/>
  <c r="K289" i="37" l="1"/>
  <c r="K255" i="35"/>
  <c r="C8" i="27"/>
  <c r="B8" i="27"/>
  <c r="J255" i="24" l="1"/>
  <c r="I255" i="24"/>
  <c r="H255" i="24"/>
  <c r="G255" i="24"/>
  <c r="F255" i="24"/>
  <c r="E255" i="24"/>
  <c r="D255" i="24"/>
  <c r="C255" i="24"/>
  <c r="B255" i="24"/>
  <c r="K254" i="24"/>
  <c r="K253" i="24"/>
  <c r="K252" i="24"/>
  <c r="K251" i="24"/>
  <c r="K250" i="24"/>
  <c r="K249"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5"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80" i="24"/>
  <c r="K179" i="24"/>
  <c r="K178" i="24"/>
  <c r="K177" i="24"/>
  <c r="K176" i="24"/>
  <c r="K175" i="24"/>
  <c r="K174"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8"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5" i="24"/>
  <c r="K104" i="24"/>
  <c r="K103" i="24"/>
  <c r="K102" i="24"/>
  <c r="K101" i="24"/>
  <c r="K100" i="24"/>
  <c r="K99" i="24"/>
  <c r="K98" i="24"/>
  <c r="K97" i="24"/>
  <c r="K96" i="24"/>
  <c r="K95" i="24"/>
  <c r="K94" i="24"/>
  <c r="K93" i="24"/>
  <c r="K92" i="24"/>
  <c r="K91" i="24"/>
  <c r="K90" i="24"/>
  <c r="K89" i="24"/>
  <c r="K88" i="24"/>
  <c r="K87" i="24"/>
  <c r="K86" i="24"/>
  <c r="K85" i="24"/>
  <c r="K84" i="24"/>
  <c r="K83" i="24"/>
  <c r="K82" i="24"/>
  <c r="K81" i="24"/>
  <c r="K80" i="24"/>
  <c r="K79" i="24"/>
  <c r="K78" i="24"/>
  <c r="K77"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2" i="24"/>
  <c r="K41" i="24"/>
  <c r="K40" i="24"/>
  <c r="K39" i="24"/>
  <c r="K38" i="24"/>
  <c r="K37" i="24"/>
  <c r="K36" i="24"/>
  <c r="K35" i="24"/>
  <c r="K34" i="24"/>
  <c r="K33" i="24"/>
  <c r="K32" i="24"/>
  <c r="K31" i="24"/>
  <c r="K30" i="24"/>
  <c r="K29" i="24"/>
  <c r="K28" i="24"/>
  <c r="K27" i="24"/>
  <c r="K26" i="24"/>
  <c r="K25" i="24"/>
  <c r="K24" i="24"/>
  <c r="K23" i="24"/>
  <c r="K22" i="24"/>
  <c r="K21" i="24"/>
  <c r="K20" i="24"/>
  <c r="K19" i="24"/>
  <c r="K18" i="24"/>
  <c r="K17" i="24"/>
  <c r="K16" i="24"/>
  <c r="K15" i="24"/>
  <c r="K14" i="24"/>
  <c r="K13" i="24"/>
  <c r="K12" i="24"/>
  <c r="K11" i="24"/>
  <c r="K10" i="24"/>
  <c r="K9" i="24"/>
  <c r="K8" i="24"/>
  <c r="K7" i="24"/>
  <c r="K6" i="24"/>
  <c r="K5" i="24"/>
  <c r="K4" i="24"/>
  <c r="K255" i="24" l="1"/>
  <c r="H22" i="16"/>
  <c r="G22" i="16"/>
  <c r="F22" i="16"/>
  <c r="E22" i="16"/>
  <c r="D22" i="16"/>
  <c r="C22" i="16"/>
  <c r="B22" i="16"/>
  <c r="G39" i="15" l="1"/>
  <c r="F39" i="15"/>
  <c r="E39" i="15"/>
  <c r="D39" i="15"/>
  <c r="C39" i="15"/>
  <c r="B39" i="15"/>
  <c r="G38" i="15"/>
  <c r="F38" i="15"/>
  <c r="E38" i="15"/>
  <c r="D38" i="15"/>
  <c r="C38" i="15"/>
  <c r="B38" i="15"/>
  <c r="E22" i="14" l="1"/>
  <c r="D22" i="14"/>
  <c r="C22" i="14"/>
  <c r="B22" i="14"/>
  <c r="E9" i="11" l="1"/>
  <c r="E8" i="11"/>
  <c r="E7" i="11"/>
  <c r="E6" i="11"/>
  <c r="E5" i="11"/>
  <c r="E4" i="11"/>
  <c r="D93" i="10" l="1"/>
  <c r="C93" i="10"/>
  <c r="B93" i="10"/>
  <c r="D92" i="10"/>
  <c r="C92" i="10"/>
  <c r="B92" i="10"/>
  <c r="D91" i="10"/>
  <c r="C91" i="10"/>
  <c r="B91" i="10"/>
  <c r="D90" i="10"/>
  <c r="C90" i="10"/>
  <c r="B90" i="10"/>
  <c r="I4" i="5" l="1"/>
  <c r="I3" i="5"/>
  <c r="I4" i="4" l="1"/>
  <c r="I3" i="4"/>
  <c r="I4" i="2" l="1"/>
  <c r="I3" i="2"/>
</calcChain>
</file>

<file path=xl/sharedStrings.xml><?xml version="1.0" encoding="utf-8"?>
<sst xmlns="http://schemas.openxmlformats.org/spreadsheetml/2006/main" count="6111" uniqueCount="1239">
  <si>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</si>
  <si>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</si>
  <si>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</si>
  <si>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Bakalářské studium</t>
  </si>
  <si>
    <t>Magisterské studium</t>
  </si>
  <si>
    <t>Navazující magisterské studium</t>
  </si>
  <si>
    <t>Doktorské studium</t>
  </si>
  <si>
    <t>Celkem</t>
  </si>
  <si>
    <t>Název programu 1</t>
  </si>
  <si>
    <t>Text and Event in Early Modern Europe</t>
  </si>
  <si>
    <t>Počet studijních programů</t>
  </si>
  <si>
    <t>Partnerské organizace</t>
  </si>
  <si>
    <t xml:space="preserve">University of Kent, Velká Británie;                                                    Free University Berlin, Německo;                                                 University of Porto, Portugalsko;                                                  </t>
  </si>
  <si>
    <t>Počet studentů v těchto programech</t>
  </si>
  <si>
    <t>Přidružené organizace</t>
  </si>
  <si>
    <t>celkem 17 organizací</t>
  </si>
  <si>
    <t>Druh programu (Joint/Double/Multiple Degree)</t>
  </si>
  <si>
    <t>Typ programu (bakalářský, navazující magisterský, magisterský, doktorský)</t>
  </si>
  <si>
    <t>doktorský</t>
  </si>
  <si>
    <t>Počet aktivních studií k 31. 12.</t>
  </si>
  <si>
    <t xml:space="preserve">   </t>
  </si>
  <si>
    <t>Název programu 2</t>
  </si>
  <si>
    <t>European Joint Doctorate Migration and Modernity: Historical and Cultural Challenges (EJD MOVES)</t>
  </si>
  <si>
    <t>Universidade do Porto, Portugalsko;
Université Paul-Valéry-Montpellier, Francie;
Freie Universität Berlin, Německo;
University of Kent, Spojené království;</t>
  </si>
  <si>
    <t>celkem 18 organizací</t>
  </si>
  <si>
    <t>Název programu 3</t>
  </si>
  <si>
    <t>Deutsch und Slawistik</t>
  </si>
  <si>
    <t>Università degli Studi di Roma 'La Sapienza'</t>
  </si>
  <si>
    <t>neuvedeno</t>
  </si>
  <si>
    <t>Název programu 4</t>
  </si>
  <si>
    <t>International Masters in Economy, State and Society</t>
  </si>
  <si>
    <t>University College London, Velká Británie;                              Corvinus University of Budapest, Maďarsko;                       University of Helsinki, Finsko;                                              Jagiellonian University, Krakov, Polsko;                                 University of Belgrade, Bělehrad, Srbsko;                             University of Tartu, Estonsko;                                                 University – Higher School  of Economics, Moskva, Rusko</t>
  </si>
  <si>
    <t>navazující magisterský</t>
  </si>
  <si>
    <t>Název programu 5</t>
  </si>
  <si>
    <t>Philosophies allemande et française dans ľespace européen (EuroPhilosophie)</t>
  </si>
  <si>
    <t>celkem 5 organizací</t>
  </si>
  <si>
    <t xml:space="preserve">        </t>
  </si>
  <si>
    <t>Název programu 6</t>
  </si>
  <si>
    <t>Universität des Saarlandes, Saarbrücken, Německo;                      Università degli studi di Trento, Itálie;                                   Università ta' Malta;                                                                  Université de Lorraine, Francie;                                                 Rijksuniversiteit Groningen, Nizozemí;                                         Euskal Herriko Unibertsitatea, Španělsko;                                                      Shanghai Jiao Tong University, Čína;                                      University of Melbourne, Austrálie</t>
  </si>
  <si>
    <t>Název programu 7</t>
  </si>
  <si>
    <t>Corporate Strategy and Finance in Europe</t>
  </si>
  <si>
    <t>Université de Strasbourg, Štrasburk, Francie</t>
  </si>
  <si>
    <t>Název programu 8</t>
  </si>
  <si>
    <t>Česko-německá studia</t>
  </si>
  <si>
    <t>Universität Regensburg, Řezno, Německo</t>
  </si>
  <si>
    <t>bakalářský</t>
  </si>
  <si>
    <t>Název programu 9</t>
  </si>
  <si>
    <t>Journalism, Media and Globalisation</t>
  </si>
  <si>
    <t>Aarhus Universitet, Dánsko;
Danmarks Medie- og Journalisthøjskole, Dánsko;
City University London, Spojené království;
Swansea University, Spojené království;
Universiteit van Amsterdam, Nizozemsko;
Ludwig-Maximilians-Universität München, Německo;
University of California at Berkeley, USA;
University of Technology Sydney; Austrálie;
Pontificia Universidad Católica de Chile, Chile</t>
  </si>
  <si>
    <t>neuvedeny</t>
  </si>
  <si>
    <t>Název programu 10</t>
  </si>
  <si>
    <t>Německá a středoevropská studia / Deutsche und mitteleuropäische Studien</t>
  </si>
  <si>
    <t>Uniwersytet Pedagogiczny im. Komisji Edukacji Narodowej w Krakowie, Polsko</t>
  </si>
  <si>
    <t>Název programu 11</t>
  </si>
  <si>
    <t>Master of Arts in Sports Ethics and Integrity</t>
  </si>
  <si>
    <t>Katholieke Universiteit Leuven; 
Swansea University, Wales, Velká Británie;                          
Universitat Pompeu Fabra, Barcelona, Španělsko;
University of Peloponnisos, Nafplio, Řecko;
Johannes Gutenberg Universität Mainz, Německo</t>
  </si>
  <si>
    <t>Název programu 12</t>
  </si>
  <si>
    <t>International Master in Security, Intelligence and Strategic Studies (IMSISS)</t>
  </si>
  <si>
    <t>University of Glasgow; Skotsko, Velká Británie
Dublin City University, Irsko</t>
  </si>
  <si>
    <t>Ostbayerische technische Hochschule Regensburg, Německo,
a dalších 20 organizací</t>
  </si>
  <si>
    <t>Název programu 13</t>
  </si>
  <si>
    <t>Deutsche Sprache und Literatur in Mitteleuropa</t>
  </si>
  <si>
    <t>Universität zu Köln, Německo</t>
  </si>
  <si>
    <t>Název programu 14</t>
  </si>
  <si>
    <t>Leipzig University, Německo</t>
  </si>
  <si>
    <t>Název programu 15</t>
  </si>
  <si>
    <t>European Politics and Society: Vaclav Havel Joint Master Programme</t>
  </si>
  <si>
    <t>Leiden University, Nizozemsko;
Jagellonian University in Krakow, Polsko; 
Pompeu Fabra University, Barcelona, Španělsko</t>
  </si>
  <si>
    <t>Název programu 16</t>
  </si>
  <si>
    <t>Geopolitical Studies</t>
  </si>
  <si>
    <t xml:space="preserve">National Taiwan University                                         </t>
  </si>
  <si>
    <t>Název programu 17</t>
  </si>
  <si>
    <t xml:space="preserve">TEMA+ European Societies: Heritage and Development / Sociétés européennes: patrimoine et développement </t>
  </si>
  <si>
    <t xml:space="preserve">Eötvös  Loránd Tudományegyetem, Budapešť, Maďarsko;         École des hautes études en sciences sociales, Paříž, Francie; Università degli studi di Catania, Itálie;
Université Laval, Kanada                     </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</si>
  <si>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</si>
  <si>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</si>
  <si>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Vysoká škola (Univerzita Karlova)</t>
  </si>
  <si>
    <t>Název studijního programu 1</t>
  </si>
  <si>
    <t>Algebra, teorie čísel a matematická logika</t>
  </si>
  <si>
    <t>Široce vymezený obor ISCED-F</t>
  </si>
  <si>
    <t>0541</t>
  </si>
  <si>
    <t>Počet aktivních studií v těchto programech</t>
  </si>
  <si>
    <t>Matematický ústav AV ČR; Ústav informatiky AV ČR</t>
  </si>
  <si>
    <t>Název studijního programu 2</t>
  </si>
  <si>
    <t>Analytická chemie</t>
  </si>
  <si>
    <t>0531</t>
  </si>
  <si>
    <t>Mikrobiologický ústav AV ČR; Ústav analytické chemie AV ČR; Ústav fyzikální chemie J. Heyrovského AV ČR; Ústav makromolekulární chemie AV ČR; Ústav organické chemie a biochemie AV ČR</t>
  </si>
  <si>
    <t>Název studijního programu 3</t>
  </si>
  <si>
    <t>Archeologie pravěku a středověku</t>
  </si>
  <si>
    <t>0222</t>
  </si>
  <si>
    <t>Archeologický ústav AV ČR</t>
  </si>
  <si>
    <t>Název studijního programu 4</t>
  </si>
  <si>
    <t>Biofyzika, chemická a makromolekulární fyzika</t>
  </si>
  <si>
    <t>0533</t>
  </si>
  <si>
    <t>Fyzikální ústav AV ČR; Fyziologický ústav AV ČR; Mikrobiologický ústav AV ČR; Ústav fotoniky a elektroniky AV ČR; Ústav fyzikální chemie J. Heyrovského AV ČR; Ústav makromolekulární chemie AV ČR; Ústav organické chemie a biochemie AV ČR</t>
  </si>
  <si>
    <t>Název studijního programu 5</t>
  </si>
  <si>
    <t>Biochemie a patobiochemie</t>
  </si>
  <si>
    <t>0512</t>
  </si>
  <si>
    <t>Fyziologický ústav AV ČR; Ústav molekulární genetiky AV ČR; Ústav organické chemie a biochemie AV ČR</t>
  </si>
  <si>
    <t>Název studijního programu 6</t>
  </si>
  <si>
    <t>Biologie a patologie buňky</t>
  </si>
  <si>
    <t>0511</t>
  </si>
  <si>
    <t>Fyziologický ústav AV ČR; Mikrobiologický ústav AV ČR; Ústav experimentální medicíny AV ČR; Ústav molekulární genetiky AV ČR</t>
  </si>
  <si>
    <t>Název studijního programu 7</t>
  </si>
  <si>
    <t>Biomedicínská informatika</t>
  </si>
  <si>
    <t>0988</t>
  </si>
  <si>
    <t>Ústav informatiky AV ČR</t>
  </si>
  <si>
    <t>Název studijního programu 8</t>
  </si>
  <si>
    <t>Blízkovýchodní studia</t>
  </si>
  <si>
    <t>Orientální ústav AV ČR</t>
  </si>
  <si>
    <t>Název studijního programu 9</t>
  </si>
  <si>
    <t>Botanika</t>
  </si>
  <si>
    <t>Botanický ústav AV ČR</t>
  </si>
  <si>
    <t>Název studijního programu 10</t>
  </si>
  <si>
    <t>Církevní a obecné dějiny</t>
  </si>
  <si>
    <t>Historický ústav AV ČR</t>
  </si>
  <si>
    <t>Název studijního programu 11</t>
  </si>
  <si>
    <t>Částicová a jaderná fyzika</t>
  </si>
  <si>
    <t>Fyzikální ústav AV ČR; Ústav jaderné fyziky AV ČR</t>
  </si>
  <si>
    <t>Název studijního programu 12</t>
  </si>
  <si>
    <t>Dějiny a kultury Asie</t>
  </si>
  <si>
    <t>0288</t>
  </si>
  <si>
    <t>Název studijního programu 13</t>
  </si>
  <si>
    <t>Dějiny výtvarného umění</t>
  </si>
  <si>
    <t>0213</t>
  </si>
  <si>
    <t>Ústav dějin umění AV ČR</t>
  </si>
  <si>
    <t>Název studijního programu 14</t>
  </si>
  <si>
    <t>Didaktika biologie</t>
  </si>
  <si>
    <t>0111</t>
  </si>
  <si>
    <t>Pedagogická fakulta Jihočeské univerzity</t>
  </si>
  <si>
    <t>Název studijního programu 15</t>
  </si>
  <si>
    <t>Didaktika fyziky a obecné otázky fyziky</t>
  </si>
  <si>
    <t>Astronomický ústav AV ČR</t>
  </si>
  <si>
    <t>Název studijního programu 16</t>
  </si>
  <si>
    <t>Ekonomie a ekonometrie</t>
  </si>
  <si>
    <t>0311</t>
  </si>
  <si>
    <t>Národohospodářský ústav AV ČR</t>
  </si>
  <si>
    <t>Název studijního programu 17</t>
  </si>
  <si>
    <t>Environmentální vědy</t>
  </si>
  <si>
    <t>0521</t>
  </si>
  <si>
    <t>Mikrobiologický ústav AV ČR; Ústav pro hydrodynamiku AV ČR</t>
  </si>
  <si>
    <t>Název studijního programu 18</t>
  </si>
  <si>
    <t>Experimentální biologie rostlin</t>
  </si>
  <si>
    <t>Ústav experimentální botaniky AV ČR</t>
  </si>
  <si>
    <t>Název studijního programu 19</t>
  </si>
  <si>
    <t>Experimentální chirurgie</t>
  </si>
  <si>
    <t>0912</t>
  </si>
  <si>
    <t>Fyziologický ústav AV ČR</t>
  </si>
  <si>
    <t>Název studijního programu 20</t>
  </si>
  <si>
    <t>Farmakologie a toxikologie</t>
  </si>
  <si>
    <t>0916</t>
  </si>
  <si>
    <t>Fyziologický ústav AV ČR; Ústav experimentální medicíny AV ČR; Ústav organické chemie a biochemie AV ČR</t>
  </si>
  <si>
    <t>Název studijního programu 21</t>
  </si>
  <si>
    <t>Filozofie</t>
  </si>
  <si>
    <t>0223</t>
  </si>
  <si>
    <t>Filozofický ústav AV ČR</t>
  </si>
  <si>
    <t>Název studijního programu 22</t>
  </si>
  <si>
    <t>Filozofie náboženství</t>
  </si>
  <si>
    <t>Filosofický ústav AV ČR</t>
  </si>
  <si>
    <t>Název studijního programu 23</t>
  </si>
  <si>
    <t>Filozofie výchovy a vzdělávání</t>
  </si>
  <si>
    <t>Název studijního programu 24</t>
  </si>
  <si>
    <t>Fyzika atmosféry, meteorologie a klimatologie</t>
  </si>
  <si>
    <t>Ústav fyziky atmosféry AV ČR; Ústav termomechaniky AV ČR</t>
  </si>
  <si>
    <t>Název studijního programu 25</t>
  </si>
  <si>
    <t>Fyzika kondenzovaných látek a materiálový výzkum</t>
  </si>
  <si>
    <t>Fyzikální ústav AV ČR; Ústav fotoniky a elektroniky AV ČR; Ústav jaderné fyziky AV ČR; Ústav makromolekulární chemie AV ČR; Ústav termomechaniky AV ČR</t>
  </si>
  <si>
    <t>Název studijního programu 26</t>
  </si>
  <si>
    <t>Fyzika nanostruktur a nanomateriálů</t>
  </si>
  <si>
    <t>Fyzikální ústav AV ČR; Ústav fotoniky a elektroniky AV ČR; Ústav fyzikální chemie J. Heyrovského AV ČR</t>
  </si>
  <si>
    <t>Název studijního programu 27</t>
  </si>
  <si>
    <t>Fyzika plazmatu a ionizovaných prostředí</t>
  </si>
  <si>
    <t>Astronomický ústav AV ČR; Fyzikální ústav AV ČR; Ústav fyziky atmosféry AV ČR; Ústav fyziky plazmatu AV ČR; Ústav fyzikální chemie J. Heyrovského AV ČR</t>
  </si>
  <si>
    <t>Název studijního programu 28</t>
  </si>
  <si>
    <t>Fyzika povrchů a rozhraní</t>
  </si>
  <si>
    <t>Název studijního programu 29</t>
  </si>
  <si>
    <t>Fyzika Země a planet</t>
  </si>
  <si>
    <t>Geofyzikální ústav AV ČR; Ústav struktury a mechaniky hornin AV ČR</t>
  </si>
  <si>
    <t>Název studijního programu 30</t>
  </si>
  <si>
    <t>Fyzikální chemie</t>
  </si>
  <si>
    <t>Biotechnologický ústav AV ČR; Fyziologický ústav AV ČR; Ústav chemických procesů AV ČR; Ústav fyzikální chemie J. Heyrovského AV ČR; Ústav makromolekulární chemie AV ČR; Ústav organické chemie a biochemie AV ČR</t>
  </si>
  <si>
    <t>Název studijního programu 31</t>
  </si>
  <si>
    <t>Fyziologie a patofyziologie člověka</t>
  </si>
  <si>
    <t>Název studijního programu 32</t>
  </si>
  <si>
    <t>Fyziologie živočichů</t>
  </si>
  <si>
    <t>Fyziologický ústav AV ČR; Ústav experimentální medicíny AV ČR</t>
  </si>
  <si>
    <t>Název studijního programu 33</t>
  </si>
  <si>
    <t xml:space="preserve">Geometrie, topologie, a globální analýza </t>
  </si>
  <si>
    <t>Matematický ústav AV ČR; Ústav termomechaniky AV ČR</t>
  </si>
  <si>
    <t>Název studijního programu 34</t>
  </si>
  <si>
    <t>Imunologie</t>
  </si>
  <si>
    <t>Biotechnologický ústav AV ČR; Fyziologický ústav AV ČR; Mikrobiologický ústav AV ČR; Ústav experimentální medicíny AV ČR; Ústav fyzikální chemie J. Heyrovského AV ČR; Ústav molekulární genetiky AV ČR; Ústav organické chemie a biochemie AV ČR; Ústav živočišné fyziologie a genetiky AV ČR</t>
  </si>
  <si>
    <t>Název studijního programu 35</t>
  </si>
  <si>
    <t>0613</t>
  </si>
  <si>
    <t>Matematický ústav AV ČR</t>
  </si>
  <si>
    <t>Název studijního programu 36</t>
  </si>
  <si>
    <t>Ústav teorie informace a automatizace AV ČR</t>
  </si>
  <si>
    <t>Název studijního programu 37</t>
  </si>
  <si>
    <t>Kvantová optika a optoelektronika</t>
  </si>
  <si>
    <t>Fyzikální ústav AV ČR; Ústav fotoniky a elektroniky AV ČR</t>
  </si>
  <si>
    <t>Název studijního programu 38</t>
  </si>
  <si>
    <t>Latinská medievistika a novolatinská studia</t>
  </si>
  <si>
    <t>0232</t>
  </si>
  <si>
    <t>Název studijního programu 39</t>
  </si>
  <si>
    <t>Lékařská biofyzika</t>
  </si>
  <si>
    <t>Název studijního programu 40</t>
  </si>
  <si>
    <t>Makromolekulární chemie</t>
  </si>
  <si>
    <t>Ústav makromolekulární chemie AV ČR</t>
  </si>
  <si>
    <t>Název studijního programu 41</t>
  </si>
  <si>
    <t>Matematická analýza</t>
  </si>
  <si>
    <t>Název studijního programu 42</t>
  </si>
  <si>
    <t>Matematické a počítačové modelování</t>
  </si>
  <si>
    <t>Název studijního programu 43</t>
  </si>
  <si>
    <t>Mikrobiologie</t>
  </si>
  <si>
    <t>Fyzikální ústav AV ČR; Fyziologický ústav AV ČR; Mikrobiologický ústav AV ČR; Ústav organické chemie a biochemie AV ČR; Ústav živočišné fyziologie a genetiky AV ČR</t>
  </si>
  <si>
    <t>Název studijního programu 44</t>
  </si>
  <si>
    <t>Modelování chemických vlastností nano- a biostruktur</t>
  </si>
  <si>
    <t>Ústav fyzikální chemie J. Heyrovského AV ČR; Ústav organické chemie a biochemie AV ČR</t>
  </si>
  <si>
    <t>Název studijního programu 45</t>
  </si>
  <si>
    <t>Moderní dějiny</t>
  </si>
  <si>
    <t>Název studijního programu 46</t>
  </si>
  <si>
    <t>Molekulární a buněčná biologie, genetika a virologie</t>
  </si>
  <si>
    <t>Biotechnologický ústav AV ČR; Fyziologický ústav AV ČR; Mikrobiologický ústav AV ČR; Ústav experimentální botaniky AV ČR; Ústav experimentální medicíny AV ČR; Ústav molekulární genetiky AV ČR; Ústav organické chemie a biochemie AV ČR; Ústav živočišné fyziologie a genetiky AV ČR</t>
  </si>
  <si>
    <t>Název studijního programu 47</t>
  </si>
  <si>
    <t>Neurovědy</t>
  </si>
  <si>
    <t>0588</t>
  </si>
  <si>
    <t>Název studijního programu 48</t>
  </si>
  <si>
    <t>Numerická a výpočtová matematika</t>
  </si>
  <si>
    <t>Matematický ústav AV ČR; Ústav informatiky AV ČR; Ústav teorie informace a automatizace AV ČR; Ústav termomechaniky AV ČR</t>
  </si>
  <si>
    <t>Název studijního programu 49</t>
  </si>
  <si>
    <t>Nutriční a metabolické vědy</t>
  </si>
  <si>
    <t>Název studijního programu 50</t>
  </si>
  <si>
    <t>Obecná antropologie</t>
  </si>
  <si>
    <t>0314</t>
  </si>
  <si>
    <t>Etnologický ústav AV ČR</t>
  </si>
  <si>
    <t>Název studijního programu 51</t>
  </si>
  <si>
    <t>Obecná lingvistika</t>
  </si>
  <si>
    <t>Ústav pro jazyk český AV ČR</t>
  </si>
  <si>
    <t>Název studijního programu 52</t>
  </si>
  <si>
    <t>Obecné otázky matematiky a informatiky</t>
  </si>
  <si>
    <t>Název studijního programu 53</t>
  </si>
  <si>
    <t>Organická chemie</t>
  </si>
  <si>
    <t>Ústav organické chemie a biochemie AV ČR</t>
  </si>
  <si>
    <t>Název studijního programu 54</t>
  </si>
  <si>
    <t>Pravděpodobnost a statistika, ekonometrie a finanční matematika</t>
  </si>
  <si>
    <t>0542</t>
  </si>
  <si>
    <t>Název studijního programu 55</t>
  </si>
  <si>
    <t>Slovanské filologie</t>
  </si>
  <si>
    <t>Slovanský ústav AV ČR</t>
  </si>
  <si>
    <t>Název studijního programu 56</t>
  </si>
  <si>
    <t>Sociologie</t>
  </si>
  <si>
    <t>Sociologický ústav AV ČR</t>
  </si>
  <si>
    <t>Název studijního programu 57</t>
  </si>
  <si>
    <t>Název studijního programu 58</t>
  </si>
  <si>
    <t>Teoretická fyzika, astronomie a astrofyzika</t>
  </si>
  <si>
    <t>Astronomický ústav AV ČR; Fyzikální ústav AV ČR; Matematický ústav AV ČR; Ústav fyzikální chemie J. Heyrovského AV ČR; Ústav jaderné fyziky AV ČR</t>
  </si>
  <si>
    <t>Název studijního programu 59</t>
  </si>
  <si>
    <t>Teoretická informatika a umělá inteligence</t>
  </si>
  <si>
    <t>0619</t>
  </si>
  <si>
    <t>Matematický ústav AV ČR; Ústav informatiky AV ČR; Ústav teorie informace a automatizace AV ČR</t>
  </si>
  <si>
    <t>Název studijního programu 60</t>
  </si>
  <si>
    <t>Veřejná a sociální politika</t>
  </si>
  <si>
    <t>0312</t>
  </si>
  <si>
    <t>Název studijního programu 61</t>
  </si>
  <si>
    <t>Vývojová a buněčná biologie</t>
  </si>
  <si>
    <t>Název studijního programu 62</t>
  </si>
  <si>
    <t>Židovská studia</t>
  </si>
  <si>
    <t>Ústav pro soudobé dějiny AV ČR</t>
  </si>
  <si>
    <t>Pozn.: *= Jedná se například o akreditované studijní programy uskutečňované společně s AV ČR či s jinými veřejnými výzkumnými institucemi se sídlem v ČR.</t>
  </si>
  <si>
    <t>Tab. 2.5: Akreditované studijní programy uskutečňované společně s vyšší odbornou školou</t>
  </si>
  <si>
    <t>Souhrnné informace k tab. 2.5</t>
  </si>
  <si>
    <t>Univerzita Karlova</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</si>
  <si>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</si>
  <si>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</si>
  <si>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</si>
  <si>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</si>
  <si>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</si>
  <si>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</si>
  <si>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CELKEM</t>
  </si>
  <si>
    <t>do 15 hod</t>
  </si>
  <si>
    <t>od 16 do 100 hod</t>
  </si>
  <si>
    <t>více než 100 hod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</si>
  <si>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</si>
  <si>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</si>
  <si>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</si>
  <si>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</si>
  <si>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</si>
  <si>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</si>
  <si>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</si>
  <si>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</si>
  <si>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</si>
  <si>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</si>
  <si>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</si>
  <si>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</si>
  <si>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</si>
  <si>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</si>
  <si>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</si>
  <si>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</si>
  <si>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</si>
  <si>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</si>
  <si>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</si>
  <si>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</si>
  <si>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</si>
  <si>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</si>
  <si>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</si>
  <si>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</si>
  <si>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X</t>
  </si>
  <si>
    <t xml:space="preserve">Počet realizovaných kurzů celoživotního vzdělávání (CŽV) na vysoké škole v dělení dle délky trvání kurzu (v hodinách), jejich zaměření a široce vymezeného oboru klasifikace ISCED-F. </t>
  </si>
  <si>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rgb="FFFF0000"/>
        <rFont val="Calibri"/>
        <family val="2"/>
        <charset val="238"/>
      </rPr>
      <t>fyzických osob</t>
    </r>
    <r>
      <rPr>
        <b/>
        <sz val="14"/>
        <color indexed="9"/>
        <rFont val="Calibri"/>
        <family val="2"/>
        <charset val="238"/>
      </rPr>
      <t>)</t>
    </r>
  </si>
  <si>
    <t>CELKEM*</t>
  </si>
  <si>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</si>
  <si>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t xml:space="preserve">Počet účastníků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</si>
  <si>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</si>
  <si>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</si>
  <si>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</si>
  <si>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</si>
  <si>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</si>
  <si>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</si>
  <si>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</si>
  <si>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t>
  </si>
  <si>
    <t>Vedoucí pracovník katedry/institutu/výzkumného pracoviště****</t>
  </si>
  <si>
    <t>Vedoucí pracovníci CELKEM *****</t>
  </si>
  <si>
    <t xml:space="preserve">     z toho ženy</t>
  </si>
  <si>
    <t>Katolická teologická fakulta</t>
  </si>
  <si>
    <t>Evangelická teologická fakulta</t>
  </si>
  <si>
    <t>Husitská teologická fakulta</t>
  </si>
  <si>
    <t>Právnická fakulta</t>
  </si>
  <si>
    <t>1. lékařská fakulta</t>
  </si>
  <si>
    <t>2. lékařská fakulta</t>
  </si>
  <si>
    <t>3. lékařská fakulta</t>
  </si>
  <si>
    <t>Lékařská fakulta v Plzni</t>
  </si>
  <si>
    <t>Lékařská fakulta v Hradci Králové</t>
  </si>
  <si>
    <t>Farmaceutická fakulta v Hradci Králové</t>
  </si>
  <si>
    <t>Filozofická fakulta</t>
  </si>
  <si>
    <t>Přírodovědecká fakulta</t>
  </si>
  <si>
    <t>Matematicko-fyzikální fakulta</t>
  </si>
  <si>
    <t>Pedagogická fakulta</t>
  </si>
  <si>
    <t>Fakulta sociálních věd</t>
  </si>
  <si>
    <t>Fakulta tělesné výchovy a sportu</t>
  </si>
  <si>
    <t>Fakulta humanitních studií</t>
  </si>
  <si>
    <t>Vysokoškolské ústavy a zemědělské nebo lesnické statky</t>
  </si>
  <si>
    <t>Ostatní pracoviště celkem***</t>
  </si>
  <si>
    <t>Fakulty*, vysokoškoslské ústavy a ostatní pracoviště celkem</t>
  </si>
  <si>
    <t>Vysoká škola CELKEM*****</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</si>
  <si>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</si>
  <si>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</si>
  <si>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</si>
  <si>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</si>
  <si>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</si>
  <si>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</si>
  <si>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2021</t>
  </si>
  <si>
    <t>Docenti jmenovaní v roce 2021</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</si>
  <si>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</si>
  <si>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</si>
  <si>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</si>
  <si>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</si>
  <si>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</si>
  <si>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</si>
  <si>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</si>
  <si>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</si>
  <si>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</si>
  <si>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</si>
  <si>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</si>
  <si>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</si>
  <si>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</si>
  <si>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</si>
  <si>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</si>
  <si>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</si>
  <si>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</si>
  <si>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</si>
  <si>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</si>
  <si>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</si>
  <si>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</si>
  <si>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</si>
  <si>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</si>
  <si>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</si>
  <si>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</si>
  <si>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</si>
  <si>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</si>
  <si>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</si>
  <si>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</si>
  <si>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</si>
  <si>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</si>
  <si>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</si>
  <si>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</si>
  <si>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</si>
  <si>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</si>
  <si>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</si>
  <si>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</si>
  <si>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</si>
  <si>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</si>
  <si>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</si>
  <si>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</si>
  <si>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</si>
  <si>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</si>
  <si>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</si>
  <si>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</si>
  <si>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</si>
  <si>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</si>
  <si>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</si>
  <si>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</si>
  <si>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</si>
  <si>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</si>
  <si>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</si>
  <si>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</si>
  <si>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</si>
  <si>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</si>
  <si>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</si>
  <si>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</si>
  <si>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</si>
  <si>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</si>
  <si>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</si>
  <si>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</si>
  <si>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</si>
  <si>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</si>
  <si>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</si>
  <si>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</si>
  <si>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</si>
  <si>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</si>
  <si>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</si>
  <si>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</si>
  <si>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</si>
  <si>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</si>
  <si>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</si>
  <si>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</si>
  <si>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</si>
  <si>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</si>
  <si>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</si>
  <si>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</si>
  <si>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</si>
  <si>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</si>
  <si>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</si>
  <si>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</si>
  <si>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</si>
  <si>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</si>
  <si>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</si>
  <si>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</si>
  <si>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</si>
  <si>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</si>
  <si>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</si>
  <si>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</si>
  <si>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</si>
  <si>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</si>
  <si>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</si>
  <si>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</si>
  <si>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</si>
  <si>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</si>
  <si>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</si>
  <si>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</si>
  <si>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</si>
  <si>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</si>
  <si>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</si>
  <si>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</si>
  <si>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</si>
  <si>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</si>
  <si>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</si>
  <si>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</si>
  <si>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</si>
  <si>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</si>
  <si>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</si>
  <si>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</si>
  <si>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</si>
  <si>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</si>
  <si>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</si>
  <si>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</si>
  <si>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</si>
  <si>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</si>
  <si>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</si>
  <si>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</si>
  <si>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</si>
  <si>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</si>
  <si>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</si>
  <si>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</si>
  <si>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</si>
  <si>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</si>
  <si>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</si>
  <si>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</si>
  <si>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</si>
  <si>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</si>
  <si>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</si>
  <si>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</si>
  <si>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</si>
  <si>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</si>
  <si>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</si>
  <si>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</si>
  <si>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</si>
  <si>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</si>
  <si>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</si>
  <si>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</si>
  <si>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</si>
  <si>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</si>
  <si>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</si>
  <si>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</si>
  <si>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</si>
  <si>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</si>
  <si>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</si>
  <si>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</si>
  <si>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</si>
  <si>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</si>
  <si>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</si>
  <si>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</si>
  <si>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</si>
  <si>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</si>
  <si>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</si>
  <si>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</si>
  <si>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</si>
  <si>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</si>
  <si>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</si>
  <si>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</si>
  <si>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</si>
  <si>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</si>
  <si>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</si>
  <si>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</si>
  <si>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</si>
  <si>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</si>
  <si>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</si>
  <si>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</si>
  <si>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</si>
  <si>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</si>
  <si>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</si>
  <si>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</si>
  <si>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</si>
  <si>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</si>
  <si>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</si>
  <si>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</si>
  <si>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</si>
  <si>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</si>
  <si>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</si>
  <si>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</si>
  <si>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</si>
  <si>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</si>
  <si>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</si>
  <si>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</si>
  <si>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</si>
  <si>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</si>
  <si>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</si>
  <si>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</si>
  <si>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</si>
  <si>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</si>
  <si>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</si>
  <si>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</si>
  <si>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</si>
  <si>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</si>
  <si>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</si>
  <si>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</si>
  <si>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</si>
  <si>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</si>
  <si>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</si>
  <si>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</si>
  <si>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</si>
  <si>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</si>
  <si>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</si>
  <si>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</si>
  <si>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</si>
  <si>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</si>
  <si>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</si>
  <si>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</si>
  <si>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</si>
  <si>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</si>
  <si>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</si>
  <si>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</si>
  <si>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</si>
  <si>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</si>
  <si>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</si>
  <si>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</si>
  <si>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</si>
  <si>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</si>
  <si>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</si>
  <si>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</si>
  <si>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</si>
  <si>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</si>
  <si>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</si>
  <si>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</si>
  <si>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</si>
  <si>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</si>
  <si>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</si>
  <si>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</si>
  <si>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</si>
  <si>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</si>
  <si>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</si>
  <si>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</si>
  <si>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</si>
  <si>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</si>
  <si>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</si>
  <si>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</si>
  <si>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</si>
  <si>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</si>
  <si>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</si>
  <si>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</si>
  <si>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</si>
  <si>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</si>
  <si>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</si>
  <si>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</si>
  <si>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</si>
  <si>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</si>
  <si>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</si>
  <si>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</si>
  <si>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</si>
  <si>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</si>
  <si>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</si>
  <si>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</si>
  <si>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</si>
  <si>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</si>
  <si>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</si>
  <si>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</si>
  <si>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</si>
  <si>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</si>
  <si>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</si>
  <si>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</si>
  <si>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</si>
  <si>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</si>
  <si>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</si>
  <si>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</si>
  <si>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</si>
  <si>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</si>
  <si>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</si>
  <si>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</si>
  <si>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</si>
  <si>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</si>
  <si>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</si>
  <si>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</si>
  <si>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</si>
  <si>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</si>
  <si>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</si>
  <si>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</si>
  <si>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</si>
  <si>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</si>
  <si>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</si>
  <si>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</si>
  <si>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</si>
  <si>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</si>
  <si>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</si>
  <si>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</si>
  <si>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</si>
  <si>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</si>
  <si>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</si>
  <si>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</si>
  <si>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</si>
  <si>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</si>
  <si>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7.4 Mobilita a zapojení v mezinárodních vzdělávacích programech</t>
  </si>
  <si>
    <t>Mobilita fyzická i virtuální</t>
  </si>
  <si>
    <t>Studenti</t>
  </si>
  <si>
    <t xml:space="preserve"> Akademičtí a vědečtí pracovníci</t>
  </si>
  <si>
    <t xml:space="preserve"> Ostatní (neakademičtí a nevědečtí) pracovníci</t>
  </si>
  <si>
    <r>
      <t>Počet vyslání</t>
    </r>
    <r>
      <rPr>
        <vertAlign val="superscript"/>
        <sz val="11"/>
        <color theme="1"/>
        <rFont val="Calibri"/>
        <family val="2"/>
        <charset val="238"/>
        <scheme val="minor"/>
      </rPr>
      <t>1</t>
    </r>
  </si>
  <si>
    <r>
      <t>Počet přijetí</t>
    </r>
    <r>
      <rPr>
        <vertAlign val="superscript"/>
        <sz val="11"/>
        <color theme="1"/>
        <rFont val="Calibri"/>
        <family val="2"/>
        <charset val="238"/>
        <scheme val="minor"/>
      </rPr>
      <t>2</t>
    </r>
  </si>
  <si>
    <t>do 4 týdnů</t>
  </si>
  <si>
    <t>delší než   4 týdny</t>
  </si>
  <si>
    <t>do 5 prac. dnů</t>
  </si>
  <si>
    <t>delší než 5 prac.dnů</t>
  </si>
  <si>
    <t>Fakultní dohoda</t>
  </si>
  <si>
    <t>Konference a sympozia</t>
  </si>
  <si>
    <t>Přednáškové pobyty</t>
  </si>
  <si>
    <t>Odborné stáže</t>
  </si>
  <si>
    <t>Meziuniverzitní dohoda</t>
  </si>
  <si>
    <t>Rozvojové programy</t>
  </si>
  <si>
    <t>Školení a stínování</t>
  </si>
  <si>
    <t xml:space="preserve">Zapojení v mezinárodních vzdělávacích programech </t>
  </si>
  <si>
    <t>Akademičtí pracovníci</t>
  </si>
  <si>
    <t>Ostatní pracovníci</t>
  </si>
  <si>
    <t>Projekty, dotace</t>
  </si>
  <si>
    <t>Program</t>
  </si>
  <si>
    <r>
      <t xml:space="preserve">Počet vyslání </t>
    </r>
    <r>
      <rPr>
        <vertAlign val="superscript"/>
        <sz val="11"/>
        <color theme="1"/>
        <rFont val="Calibri"/>
        <family val="2"/>
        <charset val="238"/>
        <scheme val="minor"/>
      </rPr>
      <t>1</t>
    </r>
  </si>
  <si>
    <r>
      <t xml:space="preserve">Počet přijetí </t>
    </r>
    <r>
      <rPr>
        <vertAlign val="superscript"/>
        <sz val="11"/>
        <color theme="1"/>
        <rFont val="Calibri"/>
        <family val="2"/>
        <charset val="238"/>
        <scheme val="minor"/>
      </rPr>
      <t>2</t>
    </r>
  </si>
  <si>
    <t>Počet projektů</t>
  </si>
  <si>
    <t>Dotace    (v tis. Kč)</t>
  </si>
  <si>
    <t>Erasmus</t>
  </si>
  <si>
    <t>E+ Strategická partnerství</t>
  </si>
  <si>
    <t>E+ Capacity Building</t>
  </si>
  <si>
    <t>E+ Sport</t>
  </si>
  <si>
    <t>E+ Jean Monnet</t>
  </si>
  <si>
    <t>E+ Erasmus Mundus</t>
  </si>
  <si>
    <t>E+ Knowledge Alliances</t>
  </si>
  <si>
    <t>Horizon Europe</t>
  </si>
  <si>
    <t>CEEPUS</t>
  </si>
  <si>
    <t>Aliance 4EU+</t>
  </si>
  <si>
    <t>AKTION</t>
  </si>
  <si>
    <t>Rozvojové programy MŠMT</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</si>
  <si>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</si>
  <si>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</si>
  <si>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</si>
  <si>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</si>
  <si>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</si>
  <si>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Ostatní pracoviště celkem</t>
  </si>
  <si>
    <t>Pozn.: * = Fakulta nebo jiná součást vysoké školy uskutečňující akreditovaný studijní program</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</si>
  <si>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</si>
  <si>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</si>
  <si>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</si>
  <si>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</si>
  <si>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</si>
  <si>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</si>
  <si>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</si>
  <si>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</si>
  <si>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</si>
  <si>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</si>
  <si>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</si>
  <si>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</si>
  <si>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</si>
  <si>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</si>
  <si>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</si>
  <si>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</si>
  <si>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</si>
  <si>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</si>
  <si>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</si>
  <si>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</si>
  <si>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</si>
  <si>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</si>
  <si>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</si>
  <si>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</si>
  <si>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</si>
  <si>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 </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</si>
  <si>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</si>
  <si>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</si>
  <si>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</si>
  <si>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</si>
  <si>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</si>
  <si>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</si>
  <si>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</si>
  <si>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</si>
  <si>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</si>
  <si>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</si>
  <si>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t>10.1 Umístění UK ve vybraných mezinárodních žebříčcích v roce 2021</t>
  </si>
  <si>
    <t>Žebříček</t>
  </si>
  <si>
    <t>Umístění</t>
  </si>
  <si>
    <t>Times Higher Education World University Rankings</t>
  </si>
  <si>
    <t>obory:</t>
  </si>
  <si>
    <t>informatika</t>
  </si>
  <si>
    <t>lékařské a zdravovědné obory</t>
  </si>
  <si>
    <t>přírodní vědy</t>
  </si>
  <si>
    <t>pedagogika a vzdělávání</t>
  </si>
  <si>
    <t>právo</t>
  </si>
  <si>
    <t>201+</t>
  </si>
  <si>
    <t>psychologie</t>
  </si>
  <si>
    <t>společenské vědy</t>
  </si>
  <si>
    <t>vědy o živé přírodě</t>
  </si>
  <si>
    <t>uměnovědné a humanitní obory</t>
  </si>
  <si>
    <t>Cíle udržitelného rozvoje:</t>
  </si>
  <si>
    <t>03. Zdraví a kvalitní život</t>
  </si>
  <si>
    <t>04. Kvalitní vzdělávání</t>
  </si>
  <si>
    <t>09. Průmysl, inovace a infrastruktura</t>
  </si>
  <si>
    <t>11. Udržitelná města a obce</t>
  </si>
  <si>
    <t>16. Mír, spravedlnost a silné instituce</t>
  </si>
  <si>
    <t>17. Partnerství pro splnění cílů</t>
  </si>
  <si>
    <t>QS World University Rankings</t>
  </si>
  <si>
    <t>skupiny oborů:</t>
  </si>
  <si>
    <t>inženýrské a technické vědy</t>
  </si>
  <si>
    <t>vědy o živé přírodě a lékařské vědy</t>
  </si>
  <si>
    <t>anatomie a fyziologie</t>
  </si>
  <si>
    <t>anglický jazyk a literatura</t>
  </si>
  <si>
    <t>biologie</t>
  </si>
  <si>
    <t>ekonomie a ekonometrie</t>
  </si>
  <si>
    <t>farmacie a farmakologie</t>
  </si>
  <si>
    <t>filozofie</t>
  </si>
  <si>
    <t>fyzika a astronomie</t>
  </si>
  <si>
    <t>geografie</t>
  </si>
  <si>
    <t>historie</t>
  </si>
  <si>
    <t>chemie</t>
  </si>
  <si>
    <t>lékařství</t>
  </si>
  <si>
    <t>lingvistika</t>
  </si>
  <si>
    <t>matematika</t>
  </si>
  <si>
    <t>materiálové vědy</t>
  </si>
  <si>
    <t>mediální a komunikační studia</t>
  </si>
  <si>
    <t>moderní jazyky</t>
  </si>
  <si>
    <t>politologie a mezinárodní studia</t>
  </si>
  <si>
    <t>sociologie</t>
  </si>
  <si>
    <t>statistika a operační výzkum</t>
  </si>
  <si>
    <t>vědy o životním prostředí</t>
  </si>
  <si>
    <t>uplatnitelnost absolventů:</t>
  </si>
  <si>
    <t>QS Graduate Employability Rankings</t>
  </si>
  <si>
    <t>Academic Ranking of World Universities</t>
  </si>
  <si>
    <t xml:space="preserve">     obory:</t>
  </si>
  <si>
    <t xml:space="preserve">            biologické vědy</t>
  </si>
  <si>
    <t xml:space="preserve">            biologie člověka</t>
  </si>
  <si>
    <t xml:space="preserve">      biotechnologie</t>
  </si>
  <si>
    <t>ekologie</t>
  </si>
  <si>
    <t>ekonomie</t>
  </si>
  <si>
    <t>farmacie</t>
  </si>
  <si>
    <t>fyzika</t>
  </si>
  <si>
    <t>metalurgie</t>
  </si>
  <si>
    <t>nauky o komunikaci</t>
  </si>
  <si>
    <t>nauky o veřejném zdraví</t>
  </si>
  <si>
    <t>klinická medicína</t>
  </si>
  <si>
    <t>lékařské technologie</t>
  </si>
  <si>
    <t>přístroje a měření</t>
  </si>
  <si>
    <t>politické vědy</t>
  </si>
  <si>
    <t>sportovní věda</t>
  </si>
  <si>
    <t>vědy o atmosféře</t>
  </si>
  <si>
    <t>vědy o Zemi</t>
  </si>
  <si>
    <t>zemědělské vědy</t>
  </si>
  <si>
    <t>Best Global Universities</t>
  </si>
  <si>
    <t>astronomie</t>
  </si>
  <si>
    <t>biologie a biochemie</t>
  </si>
  <si>
    <t>botanika a zoologie</t>
  </si>
  <si>
    <t xml:space="preserve">            endokrinologie a metabolismus</t>
  </si>
  <si>
    <t xml:space="preserve">            farmakologie a toxikologie</t>
  </si>
  <si>
    <t xml:space="preserve">      fyzika</t>
  </si>
  <si>
    <t xml:space="preserve">      fyzika kondenzovaných látek</t>
  </si>
  <si>
    <t xml:space="preserve">      fyzikální chemie</t>
  </si>
  <si>
    <t>geovědy</t>
  </si>
  <si>
    <t>humanitní a uměnovědné obory</t>
  </si>
  <si>
    <t>chirurgie</t>
  </si>
  <si>
    <t>imunologie</t>
  </si>
  <si>
    <t>inženýrské obory</t>
  </si>
  <si>
    <t>kardiologie</t>
  </si>
  <si>
    <t>mikrobiologie</t>
  </si>
  <si>
    <t>molekulární biologie a genetika</t>
  </si>
  <si>
    <t>neurovědy a behaviorální vědy</t>
  </si>
  <si>
    <t>onkologie</t>
  </si>
  <si>
    <t>psychiatrie a psychologie</t>
  </si>
  <si>
    <t>společenské vědy a vědy o zdraví</t>
  </si>
  <si>
    <t>vědy o životním prostředí a ekologie</t>
  </si>
  <si>
    <t>National Taiwan University Rankings</t>
  </si>
  <si>
    <t xml:space="preserve">      skupiny oborů:</t>
  </si>
  <si>
    <t>lékařské obory</t>
  </si>
  <si>
    <t xml:space="preserve">            vědy o živé přírodě</t>
  </si>
  <si>
    <t xml:space="preserve">            zemědělské vědy</t>
  </si>
  <si>
    <t>elektroinženýrství</t>
  </si>
  <si>
    <t>farmakologie a toxikologie</t>
  </si>
  <si>
    <t>Zdroj: internetové stránky jednotlivých žebříčků</t>
  </si>
  <si>
    <t>Ocenění</t>
  </si>
  <si>
    <t>Jméno</t>
  </si>
  <si>
    <t>Fakulta</t>
  </si>
  <si>
    <t>Uděleno za</t>
  </si>
  <si>
    <t>Medaile Josefa Hlávky</t>
  </si>
  <si>
    <t>prof. PhDr. Josef Opatrný, DrSc.</t>
  </si>
  <si>
    <t>FF</t>
  </si>
  <si>
    <t>celoživotní dílo</t>
  </si>
  <si>
    <t>Ceny Francouzského velvyslanectví</t>
  </si>
  <si>
    <t>Mgr. Filip Horký</t>
  </si>
  <si>
    <t>PřF</t>
  </si>
  <si>
    <t>MUDr. Vít Neuman</t>
  </si>
  <si>
    <t>2. LF</t>
  </si>
  <si>
    <t>MUDr. Diana Maláriková</t>
  </si>
  <si>
    <t>1. LF</t>
  </si>
  <si>
    <t>RNDr. Lenka Kubíčková, Ph.D.</t>
  </si>
  <si>
    <t>MFF</t>
  </si>
  <si>
    <t>Mgr. Michal Zahálka</t>
  </si>
  <si>
    <t>PhDr. Jan Koura, Ph.D.</t>
  </si>
  <si>
    <t>zvláštní cena CEFRES</t>
  </si>
  <si>
    <t>Dimitris N. Chorafas</t>
  </si>
  <si>
    <t>Mgr. Lenka Quaiserová, Ph.D.</t>
  </si>
  <si>
    <t>Cena MŠMT za mimořádné výsledky výzkumu, vývoje a inovací</t>
  </si>
  <si>
    <t>prof. Mgr. Michal Koucký, Ph.D.</t>
  </si>
  <si>
    <t>v oblasti přírodních věd</t>
  </si>
  <si>
    <t>prof. MUDr. Pavel Osmančík, Ph.D.</t>
  </si>
  <si>
    <t>3. LF</t>
  </si>
  <si>
    <t>studii PRAGUE-17</t>
  </si>
  <si>
    <t>PharmDr. Martina Háková, Ph.D.</t>
  </si>
  <si>
    <t>FaF</t>
  </si>
  <si>
    <t>nanovlákenné polymery</t>
  </si>
  <si>
    <t>Libor Šmejkal, Ph.D.</t>
  </si>
  <si>
    <t>10.3 Ocenění udělovaná Univerzitou Karlovou</t>
  </si>
  <si>
    <t>Cena Bedřicha Hrozného</t>
  </si>
  <si>
    <t>tým klinických vědců vedených doc. MUDr. Pavlem Osmančíkem, Ph.D., FESC</t>
  </si>
  <si>
    <t>doc. PhDr. Marie Rakušanová</t>
  </si>
  <si>
    <t>editorství a hlavní autorství monografie Bohumil Kubišta a Evropa</t>
  </si>
  <si>
    <t>vědecký tým vedený prof. Miroslavem Bártou</t>
  </si>
  <si>
    <t>monografie Sluneční králové</t>
  </si>
  <si>
    <t>Mgr. Adéla Čmoková, MUDr. Vít Hubka, Ph.D., Mgr. Miroslav Kolařík, Ph.D., Mgr. Lenka Machová</t>
  </si>
  <si>
    <t>Resolving the taxonomy of emerging zoonotic pathogens in the Trichophynton benhamiae complex</t>
  </si>
  <si>
    <t>prof. MUDr. Libor Vítek, Ph.D., MBA</t>
  </si>
  <si>
    <t>prof. Miroslav Petříček, Dr.</t>
  </si>
  <si>
    <t>prof. RNDr. Petr Nachtigall, Ph.D.</t>
  </si>
  <si>
    <t>prof. RNDr. Viktor Žárský, CSc.</t>
  </si>
  <si>
    <t>doc. MUDr. Iva Holmerová, Ph.D.</t>
  </si>
  <si>
    <t>FHS</t>
  </si>
  <si>
    <t>Lůžková kapacita kolejí VŠ celková</t>
  </si>
  <si>
    <t>Počet lůžek v pronajatých zařízeních</t>
  </si>
  <si>
    <t>Počet podaných žádostí/rezervací o ubytování k 31/12/2021</t>
  </si>
  <si>
    <t>Počet kladně vyřízených žádostí/rezervací o ubytování k 31/12/2021</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</si>
  <si>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</si>
  <si>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</si>
  <si>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</si>
  <si>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</si>
  <si>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</si>
  <si>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</si>
  <si>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</si>
  <si>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</si>
  <si>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Operační program</t>
  </si>
  <si>
    <t>Počet realizovaných projektů</t>
  </si>
  <si>
    <r>
      <rPr>
        <sz val="10"/>
        <rFont val="Calibri"/>
        <family val="2"/>
        <charset val="238"/>
        <scheme val="minor"/>
      </rPr>
      <t>Celková schválená výše podpory
(v tis. Kč)</t>
    </r>
  </si>
  <si>
    <t>Operační program Výzkum, vývoj a vzdělávání</t>
  </si>
  <si>
    <t>Operační program Zaměstnanost</t>
  </si>
  <si>
    <t>Operační program Životní prostředí</t>
  </si>
  <si>
    <t>Operační program Podnikání a inovace pro konkurenceschopnost</t>
  </si>
  <si>
    <t>Pozn.: V celkových součtech jsou uvedeny i projekty, ve kterých je UK partnerem, nikoliv příjemcem.</t>
  </si>
  <si>
    <t>8.6 Zapojení vysoké školy do Rozvojových programů MŠMT</t>
  </si>
  <si>
    <t>Centralizované projekty</t>
  </si>
  <si>
    <t>Podpora strategicky významných programů na Filozofických fakultách UK, MU, UP</t>
  </si>
  <si>
    <t>Technický rozvoj správních studijních agend a využití jejich nezastupitelné role pro elektronizaci VŠ</t>
  </si>
  <si>
    <t>Optimalizace a automatizace procesů EIS v síti vysokých škol</t>
  </si>
  <si>
    <t>NOC VĚDCŮ jako systematická koordinovaná celoroční prezentace a popularizace vědy, výzkumu a tvůrčí činnosti vysokých škol v ČR.</t>
  </si>
  <si>
    <t>Posilování akademické integrity studujících vysokých škol se zaměřením na rizika a příležitosti distančních metod vzdělávání a hodnocení</t>
  </si>
  <si>
    <t>Distanční vzdělávání jako nástroj rozvoje vysokých škol</t>
  </si>
  <si>
    <t>Zvýšení úrovně kybernetické bezpečnosti v prostředí VVŠ</t>
  </si>
  <si>
    <t>Analýza potenciálu virtuálních mobilit a možností jejich rozvoje na vysokých školách</t>
  </si>
  <si>
    <t>Implementace iniciativy Evropské komise Erasmus Without Paper na VVŠ a sdílení zkušeností z praxe</t>
  </si>
  <si>
    <t xml:space="preserve">Rozvoj standardů pro zajišťování kvality vzdělávací činnosti pro různé formy studia s ohledem na aktuální metody a zkušenosti se vzděláváním na dálku </t>
  </si>
  <si>
    <t>Rozvojové programy celkem</t>
  </si>
  <si>
    <t>Institucionální plán 2021</t>
  </si>
  <si>
    <t>Prioritní cíl dle Vyhlášení</t>
  </si>
  <si>
    <t>Alokace</t>
  </si>
  <si>
    <t xml:space="preserve">(v tis. Kč) </t>
  </si>
  <si>
    <t>(v %)</t>
  </si>
  <si>
    <t>1. Rozvíjet kompetence přímo relevantní pro život a praxi v 21. století</t>
  </si>
  <si>
    <t>30 553</t>
  </si>
  <si>
    <t>2. Zlepšit dostupnost a relevanci flexibilních forem vzdělávání</t>
  </si>
  <si>
    <t>55 154</t>
  </si>
  <si>
    <t>3. Zvýšit efektivitu a kvalitu doktorského studia</t>
  </si>
  <si>
    <t>7 250</t>
  </si>
  <si>
    <t>5. Budovat kapacity pro strategické řízení vysokého školství</t>
  </si>
  <si>
    <t>17 695</t>
  </si>
  <si>
    <t>6. Snížit administrativní zatížení pracovníků vysokých škol, aby se mohli naplno věnovat svému poslání</t>
  </si>
  <si>
    <t>42 438</t>
  </si>
  <si>
    <t>Internacionalizace vysokých škol</t>
  </si>
  <si>
    <t>60 334</t>
  </si>
  <si>
    <t>Další opatření spadající pod oblasti vyjmenované ve Vyhlášení</t>
  </si>
  <si>
    <t>15 690</t>
  </si>
  <si>
    <t>Institucionální plán celkem</t>
  </si>
  <si>
    <t>229 114</t>
  </si>
  <si>
    <t>z toho investiční prostředky</t>
  </si>
  <si>
    <t>36 155</t>
  </si>
  <si>
    <t>Identifikace prognostických ukazatelů pro imunoterapii karcinomu ovaria</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</si>
  <si>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</si>
  <si>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</si>
  <si>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</si>
  <si>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</si>
  <si>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</si>
  <si>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</si>
  <si>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</si>
  <si>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</si>
  <si>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</si>
  <si>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</si>
  <si>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2.a  Vývoj počtu kurzů a počtu návštěv na centrální instalaci Moodle</t>
  </si>
  <si>
    <t>Rok</t>
  </si>
  <si>
    <t>Počet kurzů</t>
  </si>
  <si>
    <t>Počet návštěv (v tis.)</t>
  </si>
  <si>
    <t>2.b Počty návštěv v centrálních instalacích Moodle pro výuku</t>
  </si>
  <si>
    <t>rok</t>
  </si>
  <si>
    <t>leden</t>
  </si>
  <si>
    <t>únor</t>
  </si>
  <si>
    <t>březen</t>
  </si>
  <si>
    <t>duben</t>
  </si>
  <si>
    <t>květen</t>
  </si>
  <si>
    <t>červen</t>
  </si>
  <si>
    <t>červenec</t>
  </si>
  <si>
    <t>srpen</t>
  </si>
  <si>
    <t>září</t>
  </si>
  <si>
    <t>říjen</t>
  </si>
  <si>
    <t>listopad</t>
  </si>
  <si>
    <t>prosinec</t>
  </si>
  <si>
    <r>
      <rPr>
        <b/>
        <sz val="12"/>
        <color indexed="9"/>
        <rFont val="Calibri"/>
        <family val="2"/>
        <charset val="238"/>
      </rPr>
      <t>Tab. 2.1:</t>
    </r>
    <r>
      <rPr>
        <b/>
        <sz val="14"/>
        <color indexed="9"/>
        <rFont val="Calibri"/>
        <family val="2"/>
        <charset val="238"/>
      </rPr>
      <t xml:space="preserve"> Akreditované studijní programy (počty)</t>
    </r>
  </si>
  <si>
    <t>P</t>
  </si>
  <si>
    <t>K/D</t>
  </si>
  <si>
    <t>Fakulta celkem</t>
  </si>
  <si>
    <t>Univerzita Karlova CELKEM</t>
  </si>
  <si>
    <t>P = prezenční</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</si>
  <si>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</si>
  <si>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</si>
  <si>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Katolické teologické fakultě</t>
  </si>
  <si>
    <t>Z toho počet cizinců na Katolické teologické fakultě</t>
  </si>
  <si>
    <t>Z toho počet žen na Evangelické teologické fakultě</t>
  </si>
  <si>
    <t>Z toho počet cizinců na Evangelické teologické fakultě</t>
  </si>
  <si>
    <t>Z toho počet žen na Husitské teologické fakultě</t>
  </si>
  <si>
    <t>Z toho počet cizinců na Husitské teologické fakultě</t>
  </si>
  <si>
    <t>Z toho počet žen na Právnické fakultě</t>
  </si>
  <si>
    <t>Z toho počet cizinců na Právnické fakultě</t>
  </si>
  <si>
    <t>Z toho počet žen na 1. lékařské fakultě</t>
  </si>
  <si>
    <t>Z toho počet cizinců na 1. lékařské fakultě</t>
  </si>
  <si>
    <t>Z toho počet žen na 2. lékařské fakultě</t>
  </si>
  <si>
    <t>Z toho počet cizinců na 2. lékařské fakultě</t>
  </si>
  <si>
    <t>Z toho počet žen na 3. lékařské fakultě</t>
  </si>
  <si>
    <t>Z toho počet cizinců na 3. lékařské fakultě</t>
  </si>
  <si>
    <t>Z toho počet žen na Lékařské fakultě v Plzni</t>
  </si>
  <si>
    <t>Z toho počet cizinců na Lékařské fakultě v Plzni</t>
  </si>
  <si>
    <t>Z toho počet žen na Lékařské fakultě v Hradci Králové</t>
  </si>
  <si>
    <t>Z toho počet cizinců na Lékařské fakultě v Hradci Králové</t>
  </si>
  <si>
    <t>Z toho počet žen na Farmaceutické fakultě v Hradci Králové</t>
  </si>
  <si>
    <t>Z toho počet cizinců na Farmaceutické fakultě v Hradci Králové</t>
  </si>
  <si>
    <t>Z toho počet žen na Filozofické fakultě</t>
  </si>
  <si>
    <t>Z toho počet cizinců na Filozofické fakultě</t>
  </si>
  <si>
    <t>Z toho počet žen na Přírodovědecké fakultě</t>
  </si>
  <si>
    <t>Z toho počet cizinců na Přírodovědecké fakultě</t>
  </si>
  <si>
    <t>Z toho počet žen na Matematicko-fyzikální fakultě</t>
  </si>
  <si>
    <t>Z toho počet cizinců na Matematicko-fyzikální fakultě</t>
  </si>
  <si>
    <t>Z toho počet žen na Pedagogické fakultě</t>
  </si>
  <si>
    <t>Z toho počet cizinců na Pedagogické fakultě</t>
  </si>
  <si>
    <t>Z toho počet žen na Fakultě sociálních věd</t>
  </si>
  <si>
    <t>Z toho počet cizinců na Fakultě sociálních věd</t>
  </si>
  <si>
    <t>Z toho počet žen na Fakultě tělesné výchovy a sportu</t>
  </si>
  <si>
    <t>Z toho počet cizinců na Fakultě tělesné výchovy a sportu</t>
  </si>
  <si>
    <t>Z toho počet žen na Fakultě humanitních studií</t>
  </si>
  <si>
    <t>Z toho počet cizinců na Fakultě humanitních studií</t>
  </si>
  <si>
    <t xml:space="preserve">Z toho počet žen celkem </t>
  </si>
  <si>
    <t>Z toho počet cizinců celkem</t>
  </si>
  <si>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</si>
  <si>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</si>
  <si>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</si>
  <si>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</si>
  <si>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</si>
  <si>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</si>
  <si>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</si>
  <si>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</si>
  <si>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</si>
  <si>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</si>
  <si>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</si>
  <si>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</si>
  <si>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</si>
  <si>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</si>
  <si>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</si>
  <si>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t>Tab. 6.1: Akademičtí a vědečtí pracovníci a ostatní zaměstnanci celkem (průměrné přepočtené počty*)</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</si>
  <si>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</si>
  <si>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</si>
  <si>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</si>
  <si>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</si>
  <si>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</si>
  <si>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</si>
  <si>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</si>
  <si>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</si>
  <si>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</si>
  <si>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</si>
  <si>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</si>
  <si>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Vědečtí pracovníci nespadající do ostatních kategorií</t>
  </si>
  <si>
    <t>Ostatní vědečtí, výzkumní a vývojoví pracovníci****</t>
  </si>
  <si>
    <t>Počty žen na fakultě</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</si>
  <si>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</si>
  <si>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</si>
  <si>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</si>
  <si>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</si>
  <si>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</si>
  <si>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</si>
  <si>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</si>
  <si>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</si>
  <si>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z toho ženy</t>
  </si>
  <si>
    <t>prof.</t>
  </si>
  <si>
    <t>doc.</t>
  </si>
  <si>
    <t>DrSc., CSc., Dr., Ph.D., Th.D.</t>
  </si>
  <si>
    <t>ostatní</t>
  </si>
  <si>
    <t>ženy</t>
  </si>
  <si>
    <t>Rozsahy úvazků</t>
  </si>
  <si>
    <t>do 0,3</t>
  </si>
  <si>
    <t>0,31–0,5</t>
  </si>
  <si>
    <t>0,51–0,7</t>
  </si>
  <si>
    <t>0,71–1</t>
  </si>
  <si>
    <t>více než 1</t>
  </si>
  <si>
    <t>1. lékařská fakulta UK</t>
  </si>
  <si>
    <t>Ostatní pracoviště celkem**</t>
  </si>
  <si>
    <t>VŠ CELKEM</t>
  </si>
  <si>
    <t>Pozn.: * = Vědeckým pracovníkem se v tomto případě rozumí osoba, která není akademickým pracovníkem dle § 70 zákona č. 111/1998 Sb., o vysokých školách.</t>
  </si>
  <si>
    <t>Tab. 6.5: Akademičtí a vědečtí pracovníci s cizím státním občanstvím (průměrné přepočtené počty******)</t>
  </si>
  <si>
    <t>Vědečtí, výzkumní a vývojoví pracovníci podílející se na pedagog. činnosti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</si>
  <si>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</si>
  <si>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</si>
  <si>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</si>
  <si>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</si>
  <si>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</si>
  <si>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</si>
  <si>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</si>
  <si>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</si>
  <si>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</si>
  <si>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</si>
  <si>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</si>
  <si>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</si>
  <si>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</si>
  <si>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</si>
  <si>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</si>
  <si>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</si>
  <si>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Tab. 6.2: Věková struktura akademických, vědeckých a ostatních pracovníků (počty fyzických osob*)</t>
  </si>
  <si>
    <r>
      <t xml:space="preserve">Vědečtí </t>
    </r>
    <r>
      <rPr>
        <b/>
        <sz val="10"/>
        <rFont val="Calibri"/>
        <family val="2"/>
        <charset val="238"/>
        <scheme val="minor"/>
      </rPr>
      <t>pracovníci nespadající do ostatních kategorií</t>
    </r>
  </si>
  <si>
    <t>do 29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</si>
  <si>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</si>
  <si>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</si>
  <si>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</si>
  <si>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</si>
  <si>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</si>
  <si>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</si>
  <si>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</si>
  <si>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</si>
  <si>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</si>
  <si>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</si>
  <si>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</si>
  <si>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</si>
  <si>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</si>
  <si>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</si>
  <si>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</si>
  <si>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</si>
  <si>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</si>
  <si>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</si>
  <si>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</si>
  <si>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</si>
  <si>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K/D = kombinované/distanční</t>
  </si>
  <si>
    <t>společný SP – oddělené diplomy</t>
  </si>
  <si>
    <t xml:space="preserve">Université Toulouse – Jean Jaurès, Francie;                          Université Catholique de Louvain-la–Neuve,  Belgie;           Bergische Universität Wuppertal, Německo;                  Universidade de Coimbra, Portugalsko;  
Universitat autonòma de Barcelona, Španělsko;                                                                            University of Memphis, USA;                                                  Universidade Federal de São Carlos, Brazílie; </t>
  </si>
  <si>
    <t>Computer Science – Language Technologies and Computational Linguistics</t>
  </si>
  <si>
    <t>společný SP – společný diplom</t>
  </si>
  <si>
    <t>Mezikulturní komunikace čeština – němčina / Interkulturelle Kommunikation und Translation Tschechisch – Deutsch</t>
  </si>
  <si>
    <t>Partnerská vysoká škola / instituce*</t>
  </si>
  <si>
    <t>Informatika – teorie, diskrétní modely a optimalizace</t>
  </si>
  <si>
    <t>Informatika – Vizuální výpočty a počítačové hry</t>
  </si>
  <si>
    <t>Z toho počet účastníků, již byli přijímáni do akreditovaných studijních programů podle § 60 zákona o vysokých školách</t>
  </si>
  <si>
    <r>
      <rPr>
        <b/>
        <sz val="12"/>
        <color theme="0"/>
        <rFont val="Calibri"/>
        <family val="2"/>
        <charset val="238"/>
      </rPr>
      <t>Tab. 3.2</t>
    </r>
    <r>
      <rPr>
        <b/>
        <sz val="14"/>
        <color theme="0"/>
        <rFont val="Calibri"/>
        <family val="2"/>
        <charset val="238"/>
      </rPr>
      <t>: Studenti – samoplátci** (počty studií)</t>
    </r>
  </si>
  <si>
    <t xml:space="preserve">Pozn.: ** = Jedná se o všechny studenty, kteří se zapsali ke studiu na dané vysoké škole v kalendářním roce n, ať jde o poprvé zapsané na vysokou školu, či nikoliv. </t>
  </si>
  <si>
    <t>V roce 2020 (v období od 1. 1. do 31. 12.) bylo na fakultu zapsáno 500 prezenčních bakalářských studií. V témže a následujícím roce jich bylo z této kohorty neúspěšně ukončeno 180. Studijní neúspěšnost této kohorty v 1. ročníku je 180/500=0,36, tedy 36 %.</t>
  </si>
  <si>
    <t>na výzkumnou, vývojovou a inovační činnost podle zvláštního právního předpisu, § 91 odst. 2 písm. c)</t>
  </si>
  <si>
    <t xml:space="preserve">Pozn.: *** = Jelikož jsou vykazovány fyzické osoby, které mohou být příjemcem více stipendií, počty studentů celkem nejsou součtem předcházejících sloupců, ale odráží stav reálného počtu studentů. </t>
  </si>
  <si>
    <t>P = prezenční, K/D = kombinované/distanční; vykazují se počty úspěšně absolvovaných studií (nikoliv fyzické osoby) v období 1. 1. – 31. 12.</t>
  </si>
  <si>
    <t>Postdoktorandi („postdok“)***</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</si>
  <si>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</si>
  <si>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</si>
  <si>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30–39 let</t>
  </si>
  <si>
    <t>40–49 let</t>
  </si>
  <si>
    <t>50–59 let</t>
  </si>
  <si>
    <t>60–69 let</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</si>
  <si>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</si>
  <si>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Uvádí se pouze nejvyšší dosažený akademický titul</t>
  </si>
  <si>
    <t>Pozn.: ** = Fakulta nebo jiná součást vysoké školy uskutečňující akreditovaný studijní program</t>
  </si>
  <si>
    <t>H2021 / 7. rámcový program EK</t>
  </si>
  <si>
    <t>Pozn.:  ****** = Absolventskou stáží se rozumí praktická stáž v zahraničním podniku nebo organizaci v délce 2–12 měsíců, která je započata po úspěšném absolvování studia a ukončena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</si>
  <si>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buňku/buňky/sloupec okomentujte (např. n/a). </t>
    </r>
  </si>
  <si>
    <r>
      <t xml:space="preserve">1 </t>
    </r>
    <r>
      <rPr>
        <sz val="11"/>
        <color theme="1"/>
        <rFont val="Times New Roman"/>
        <family val="1"/>
        <charset val="238"/>
      </rPr>
      <t>Vyjíždějící studenti / akademičtí pracovníci / ostatní pracovníci – (tj. počty výjezdů) – kteří v roce 2021 absolvovali zahraniční pobyt; započítávají se i ti pracovníci, jejichž pobyt začal v roce 2020.</t>
    </r>
  </si>
  <si>
    <r>
      <t xml:space="preserve">2 </t>
    </r>
    <r>
      <rPr>
        <sz val="11"/>
        <color theme="1"/>
        <rFont val="Times New Roman"/>
        <family val="1"/>
        <charset val="238"/>
      </rPr>
      <t>Přijíždějící studenti / akademičtí pracovníci / ostatní pracovníci – (tj. počty příjezdů) – kteří přijeli v roce 2021; započítávají se i ti pracovníci, jejichž pobyt začal v roce 2020.</t>
    </r>
  </si>
  <si>
    <r>
      <t xml:space="preserve">1 </t>
    </r>
    <r>
      <rPr>
        <sz val="10"/>
        <color rgb="FF000000"/>
        <rFont val="Calibri"/>
        <family val="2"/>
        <charset val="238"/>
        <scheme val="minor"/>
      </rPr>
      <t>Vyjíždějící studenti / akademičtí pracovníci / ostatní pracovníci – (tj. počty výjezdů) – kteří v roce 2021 absolvovali zahraniční pobyt; započítávají se i ti studenti, jejichž pobyt začal v roce 2020.</t>
    </r>
  </si>
  <si>
    <r>
      <t xml:space="preserve">2 </t>
    </r>
    <r>
      <rPr>
        <sz val="10"/>
        <color rgb="FF000000"/>
        <rFont val="Calibri"/>
        <family val="2"/>
        <charset val="238"/>
        <scheme val="minor"/>
      </rPr>
      <t>Přijíždějící studenti / akademičtí pracovníci / ostatní pracovníci – (tj. počty příjezdů) – kteří přijeli v roce 2021; započítávají se i ti studenti, jejichž pobyt začal v roce 2020.</t>
    </r>
  </si>
  <si>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</si>
  <si>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Osoby mající pracovněprávní vztah s vysokou školou nebo její součástí</t>
  </si>
  <si>
    <t>Osoby nemající pracovněprávní vztah s vysokou školou nebo její součástí</t>
  </si>
  <si>
    <t>Pozn.: **** = VŠ uvede údaj vztahující se k nejnižší akreditované jednotce – promírně studijní obor, pokud studijní program se nedělí na studijní obory, tak údaj za studijní program</t>
  </si>
  <si>
    <t>Pozn.: * = Jedná se o nově vzniklé spin-off/start-up podniky podpořené vysokou školou v roce 2021 (počty).</t>
  </si>
  <si>
    <t>Pozn.: ** = V položce „V zahraničí“ se v případě Evropského patentu tento v tabulce vykazuje pouze jednou, bez ohledu na počet designovaných zemí.</t>
  </si>
  <si>
    <t xml:space="preserve">Pozn.: *** = Definice položek týkajících se příjmů a hodnoty v tabulce u těchto položek odpovídají Výroční zprávě o hospodaření pro rok 2021 pro VVŠ (tab. č. 6). SVŠ vyplní tyto položky dle uvážení. </t>
  </si>
  <si>
    <t>Placené vzdělávací kurzy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</si>
  <si>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</si>
  <si>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t>Operační program Praha – pól růstu</t>
  </si>
  <si>
    <t>8.5 Strukturální fondy EU – Přehled realizovaných projektů</t>
  </si>
  <si>
    <t>501–600</t>
  </si>
  <si>
    <t>401–500</t>
  </si>
  <si>
    <t>301–400</t>
  </si>
  <si>
    <t>201–250</t>
  </si>
  <si>
    <t>201–300</t>
  </si>
  <si>
    <t>401–600</t>
  </si>
  <si>
    <t>601–800</t>
  </si>
  <si>
    <t>401–450</t>
  </si>
  <si>
    <t>51–100</t>
  </si>
  <si>
    <t>151–200</t>
  </si>
  <si>
    <t>251–300</t>
  </si>
  <si>
    <t>101–150</t>
  </si>
  <si>
    <t>301–350</t>
  </si>
  <si>
    <t>201–220</t>
  </si>
  <si>
    <t>181–190</t>
  </si>
  <si>
    <t>451–500</t>
  </si>
  <si>
    <t>351–400</t>
  </si>
  <si>
    <t xml:space="preserve">10.2 Ocenění ve vědě a výzkumu </t>
  </si>
  <si>
    <t>Česká hlava – Cena Doctorandus za technické vědy</t>
  </si>
  <si>
    <t>Česká hlava – Cena Doctorandus za přírodní vědy</t>
  </si>
  <si>
    <t>Česká hlava – Cena LOREM</t>
  </si>
  <si>
    <t>1. místo Ceny Jean-Marie Lehn za chemii</t>
  </si>
  <si>
    <t>1. místo Ceny Alberta Schweitzera za medicínu</t>
  </si>
  <si>
    <t>2. místo Ceny Alberta Schweitzera za medicínu</t>
  </si>
  <si>
    <t>1. místo Ceny Becquerel za jaderný výzkum</t>
  </si>
  <si>
    <t>1. místo Ceny Jacquese Derridy za humanitní a společenské vědy</t>
  </si>
  <si>
    <t>za vývoj nového typu antiferomagnetů</t>
  </si>
  <si>
    <t>Laureáti Donatio Universitatis Carolinæ</t>
  </si>
  <si>
    <t>Národní multicentrická prospektivní randomizovaná studie prevence cévní mozkové příhody pomocí implantace okluderu ouška levé síně (studie „PRAGUE“-17)</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</si>
  <si>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</si>
  <si>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</si>
  <si>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12.1 </t>
    </r>
    <r>
      <rPr>
        <b/>
        <sz val="14"/>
        <color indexed="9"/>
        <rFont val="Calibri"/>
        <family val="2"/>
        <charset val="238"/>
      </rPr>
      <t>Ubytování, stravování</t>
    </r>
  </si>
  <si>
    <t>Jiné</t>
  </si>
  <si>
    <t>Přidělené finanční
prostředky NIV
(v tis. Kč)</t>
  </si>
  <si>
    <t>Přidělené finanční
prostředky celkem
(v tis. Kč)</t>
  </si>
  <si>
    <t>Přidělené finanční
prostředky INV (v tis. Kč)</t>
  </si>
  <si>
    <t>Počet odebíraných titulů periodik:
                - fyzicky</t>
  </si>
  <si>
    <t xml:space="preserve">               - elektronicky (odhad)*</t>
  </si>
  <si>
    <t>Pozn.: = Elektronické jednotky zahrnují pouze jednotlivě nakupované tituly, nikoliv knihy a periodika, která jsou součástí předplácených „balíků“ od vydavatelů odborné a vědecké literatury.</t>
  </si>
  <si>
    <t>3.a Procento a počet studujících cizinců (2012-2021)</t>
  </si>
  <si>
    <t>Počet cizinců</t>
  </si>
  <si>
    <t>Procento cizinců</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</si>
  <si>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</si>
  <si>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</si>
  <si>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</si>
  <si>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</si>
  <si>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</si>
  <si>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</si>
  <si>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</si>
  <si>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</si>
  <si>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</si>
  <si>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</si>
  <si>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</si>
  <si>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</si>
  <si>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</si>
  <si>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</si>
  <si>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</si>
  <si>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</si>
  <si>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</si>
  <si>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</si>
  <si>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</si>
  <si>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</si>
  <si>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Tab. 2.7: Kurzy celoživotního vzdělávání (CŽV) na vysoké škole (počty účastníků, fyzických osob)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</si>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</sst>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Kč&quot;;[Red]\-#,##0\ &quot;Kč&quot;"/>
    <numFmt numFmtId="43" formatCode="_-* #,##0.00\ _K_č_-;\-* #,##0.00\ _K_č_-;_-* &quot;-&quot;??\ _K_č_-;_-@_-"/>
    <numFmt numFmtId="164" formatCode="0.0%"/>
    <numFmt numFmtId="165" formatCode="0.000"/>
    <numFmt numFmtId="166" formatCode="#,##0.0"/>
  </numFmts>
  <fonts count="65" x14ac:knownFonts="1">
    <font>
      <sz val="11"/>
      <color theme="1"/>
      <name val="Calibri"/>
      <family val="2"/>
      <charset val="238"/>
      <scheme val="minor"/>
    </font>
    <font>
      <b/>
      <sz val="11"/>
      <color theme="1"/>
      <name val="Calibri"/>
      <family val="2"/>
      <charset val="238"/>
      <scheme val="minor"/>
    </font>
    <font>
      <b/>
      <sz val="14"/>
      <color theme="0"/>
      <name val="Calibri"/>
      <family val="2"/>
      <charset val="238"/>
    </font>
    <font>
      <b/>
      <sz val="12"/>
      <color theme="0"/>
      <name val="Calibri"/>
      <family val="2"/>
      <charset val="238"/>
    </font>
    <font>
      <b/>
      <sz val="14"/>
      <color theme="0"/>
      <name val="Calibri"/>
      <family val="2"/>
      <charset val="238"/>
      <scheme val="minor"/>
    </font>
    <font>
      <sz val="10"/>
      <color theme="1"/>
      <name val="Calibri"/>
      <family val="2"/>
      <charset val="238"/>
      <scheme val="minor"/>
    </font>
    <font>
      <b/>
      <sz val="14"/>
      <color indexed="9"/>
      <name val="Calibri"/>
      <family val="2"/>
      <charset val="238"/>
    </font>
    <font>
      <b/>
      <sz val="10"/>
      <color theme="1"/>
      <name val="Calibri"/>
      <family val="2"/>
      <charset val="238"/>
      <scheme val="minor"/>
    </font>
    <font>
      <sz val="11"/>
      <color indexed="8"/>
      <name val="Calibri"/>
      <family val="2"/>
      <charset val="238"/>
    </font>
    <font>
      <b/>
      <sz val="10"/>
      <color indexed="8"/>
      <name val="Calibri"/>
      <family val="2"/>
      <charset val="238"/>
    </font>
    <font>
      <sz val="10"/>
      <color indexed="8"/>
      <name val="Calibri"/>
      <family val="2"/>
      <charset val="238"/>
    </font>
    <font>
      <b/>
      <sz val="10"/>
      <name val="Calibri"/>
      <family val="2"/>
      <charset val="238"/>
      <scheme val="minor"/>
    </font>
    <font>
      <b/>
      <sz val="11"/>
      <name val="Calibri"/>
      <family val="2"/>
      <charset val="238"/>
      <scheme val="minor"/>
    </font>
    <font>
      <sz val="10"/>
      <name val="Calibri"/>
      <family val="2"/>
      <charset val="238"/>
    </font>
    <font>
      <b/>
      <sz val="12"/>
      <color theme="0"/>
      <name val="Calibri"/>
      <family val="2"/>
      <charset val="238"/>
      <scheme val="minor"/>
    </font>
    <font>
      <sz val="10"/>
      <name val="Calibri"/>
      <family val="2"/>
      <charset val="238"/>
      <scheme val="minor"/>
    </font>
    <font>
      <sz val="11"/>
      <name val="Calibri"/>
      <family val="2"/>
      <charset val="238"/>
      <scheme val="minor"/>
    </font>
    <font>
      <b/>
      <sz val="12"/>
      <color indexed="9"/>
      <name val="Calibri"/>
      <family val="2"/>
      <charset val="238"/>
    </font>
    <font>
      <b/>
      <sz val="14"/>
      <color rgb="FFFF0000"/>
      <name val="Calibri"/>
      <family val="2"/>
      <charset val="238"/>
    </font>
    <font>
      <sz val="10"/>
      <color rgb="FFFF0000"/>
      <name val="Calibri"/>
      <family val="2"/>
      <charset val="238"/>
      <scheme val="minor"/>
    </font>
    <font>
      <b/>
      <i/>
      <sz val="10"/>
      <name val="Calibri"/>
      <family val="2"/>
      <charset val="238"/>
      <scheme val="minor"/>
    </font>
    <font>
      <b/>
      <i/>
      <sz val="10"/>
      <color theme="1"/>
      <name val="Calibri"/>
      <family val="2"/>
      <charset val="238"/>
      <scheme val="minor"/>
    </font>
    <font>
      <b/>
      <sz val="10"/>
      <color rgb="FFFF000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vertAlign val="superscript"/>
      <sz val="11"/>
      <color theme="1"/>
      <name val="Calibri"/>
      <family val="2"/>
      <charset val="238"/>
      <scheme val="minor"/>
    </font>
    <font>
      <sz val="11"/>
      <color theme="1"/>
      <name val="Times New Roman"/>
      <family val="1"/>
      <charset val="238"/>
    </font>
    <font>
      <vertAlign val="superscript"/>
      <sz val="11"/>
      <color theme="1"/>
      <name val="Times New Roman"/>
      <family val="1"/>
      <charset val="238"/>
    </font>
    <font>
      <b/>
      <vertAlign val="superscript"/>
      <sz val="11"/>
      <color theme="1"/>
      <name val="Times New Roman"/>
      <family val="1"/>
      <charset val="238"/>
    </font>
    <font>
      <b/>
      <vertAlign val="superscript"/>
      <sz val="11"/>
      <color theme="1"/>
      <name val="Calibri"/>
      <family val="2"/>
      <charset val="238"/>
      <scheme val="minor"/>
    </font>
    <font>
      <b/>
      <vertAlign val="superscript"/>
      <sz val="10"/>
      <color rgb="FF000000"/>
      <name val="Calibri"/>
      <family val="2"/>
      <charset val="238"/>
      <scheme val="minor"/>
    </font>
    <font>
      <sz val="10"/>
      <color rgb="FF000000"/>
      <name val="Calibri"/>
      <family val="2"/>
      <charset val="238"/>
      <scheme val="minor"/>
    </font>
    <font>
      <sz val="10"/>
      <color theme="1"/>
      <name val="Times New Roman"/>
      <family val="2"/>
      <charset val="238"/>
    </font>
    <font>
      <b/>
      <sz val="14"/>
      <name val="Calibri"/>
      <family val="2"/>
      <charset val="238"/>
    </font>
    <font>
      <b/>
      <sz val="10"/>
      <color rgb="FF000000"/>
      <name val="Calibri"/>
      <family val="2"/>
      <charset val="238"/>
    </font>
    <font>
      <vertAlign val="superscript"/>
      <sz val="10"/>
      <color theme="1"/>
      <name val="Calibri"/>
      <family val="2"/>
      <charset val="238"/>
    </font>
    <font>
      <sz val="10"/>
      <color rgb="FF000000"/>
      <name val="Times New Roman"/>
      <family val="1"/>
      <charset val="238"/>
    </font>
    <font>
      <b/>
      <sz val="10"/>
      <color rgb="FF000000"/>
      <name val="Calibri"/>
      <family val="2"/>
      <charset val="238"/>
      <scheme val="minor"/>
    </font>
    <font>
      <sz val="10"/>
      <color rgb="FF333333"/>
      <name val="Calibri"/>
      <family val="2"/>
      <charset val="238"/>
    </font>
    <font>
      <sz val="10"/>
      <color rgb="FF000000"/>
      <name val="Calibri"/>
      <family val="2"/>
      <charset val="238"/>
    </font>
    <font>
      <sz val="10"/>
      <color rgb="FF333333"/>
      <name val="Calibri"/>
      <family val="2"/>
      <charset val="238"/>
      <scheme val="minor"/>
    </font>
    <font>
      <sz val="11"/>
      <color rgb="FF000000"/>
      <name val="Calibri"/>
      <family val="2"/>
      <charset val="238"/>
      <scheme val="minor"/>
    </font>
    <font>
      <sz val="9.5"/>
      <color rgb="FF000000"/>
      <name val="Calibri"/>
      <family val="2"/>
      <charset val="238"/>
      <scheme val="minor"/>
    </font>
    <font>
      <b/>
      <sz val="9.5"/>
      <name val="Calibri"/>
      <family val="2"/>
      <charset val="238"/>
      <scheme val="minor"/>
    </font>
    <font>
      <b/>
      <sz val="9.5"/>
      <color rgb="FF000000"/>
      <name val="Calibri"/>
      <family val="2"/>
      <charset val="238"/>
      <scheme val="minor"/>
    </font>
    <font>
      <sz val="9.5"/>
      <name val="Calibri"/>
      <family val="2"/>
      <charset val="238"/>
      <scheme val="minor"/>
    </font>
    <font>
      <i/>
      <sz val="9.5"/>
      <color rgb="FF000000"/>
      <name val="Calibri"/>
      <family val="2"/>
      <charset val="238"/>
      <scheme val="minor"/>
    </font>
    <font>
      <sz val="9.5"/>
      <color rgb="FFFF0000"/>
      <name val="Calibri"/>
      <family val="2"/>
      <charset val="238"/>
      <scheme val="minor"/>
    </font>
    <font>
      <sz val="11"/>
      <color theme="1"/>
      <name val="Calibri"/>
      <family val="2"/>
      <charset val="238"/>
      <scheme val="minor"/>
    </font>
    <font>
      <sz val="12"/>
      <color rgb="FF000000"/>
      <name val="Calibri"/>
      <family val="2"/>
      <charset val="238"/>
      <scheme val="minor"/>
    </font>
    <font>
      <sz val="12"/>
      <color theme="1"/>
      <name val="Calibri"/>
      <family val="2"/>
      <charset val="238"/>
      <scheme val="minor"/>
    </font>
    <font>
      <sz val="11"/>
      <color rgb="FFFF0000"/>
      <name val="Calibri"/>
      <family val="2"/>
      <charset val="238"/>
      <scheme val="minor"/>
    </font>
    <font>
      <b/>
      <i/>
      <sz val="11"/>
      <color rgb="FFFF0000"/>
      <name val="Calibri"/>
      <family val="2"/>
      <charset val="238"/>
      <scheme val="minor"/>
    </font>
    <font>
      <sz val="10"/>
      <color rgb="FF000000"/>
      <name val="Arial"/>
      <family val="2"/>
      <charset val="238"/>
    </font>
    <font>
      <sz val="10"/>
      <color rgb="FF000000"/>
      <name val="Arial"/>
      <family val="2"/>
      <charset val="238"/>
    </font>
    <font>
      <b/>
      <sz val="14"/>
      <color rgb="FFFFFFFF"/>
      <name val="Calibri"/>
      <family val="2"/>
      <charset val="238"/>
    </font>
    <font>
      <b/>
      <sz val="10"/>
      <name val="Calibri"/>
      <family val="2"/>
      <charset val="238"/>
    </font>
    <font>
      <b/>
      <i/>
      <sz val="10"/>
      <color rgb="FF000000"/>
      <name val="Calibri"/>
      <family val="2"/>
      <charset val="238"/>
    </font>
    <font>
      <b/>
      <sz val="12"/>
      <color rgb="FF00B0F0"/>
      <name val="Calibri"/>
      <family val="2"/>
      <charset val="238"/>
      <scheme val="minor"/>
    </font>
    <font>
      <b/>
      <i/>
      <sz val="10"/>
      <name val="Calibri"/>
      <family val="2"/>
      <charset val="238"/>
    </font>
    <font>
      <b/>
      <sz val="12"/>
      <color rgb="FFFFFFFF"/>
      <name val="Calibri"/>
      <family val="2"/>
      <charset val="238"/>
    </font>
    <font>
      <sz val="11"/>
      <color rgb="FF000000"/>
      <name val="Calibri"/>
      <family val="2"/>
      <charset val="238"/>
    </font>
    <font>
      <b/>
      <sz val="11"/>
      <color rgb="FFFF0000"/>
      <name val="Calibri"/>
      <family val="2"/>
      <charset val="238"/>
      <scheme val="minor"/>
    </font>
    <font>
      <b/>
      <sz val="14"/>
      <name val="Calibri"/>
      <family val="2"/>
      <charset val="238"/>
      <scheme val="minor"/>
    </font>
  </fonts>
  <fills count="2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indexed="55"/>
        <bgColor indexed="64"/>
      </patternFill>
    </fill>
    <fill>
      <patternFill patternType="solid">
        <fgColor rgb="FF979797"/>
        <bgColor indexed="64"/>
      </patternFill>
    </fill>
    <fill>
      <patternFill patternType="solid">
        <fgColor rgb="FFA39F9F"/>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BFBFBF"/>
        <bgColor indexed="64"/>
      </patternFill>
    </fill>
    <fill>
      <patternFill patternType="solid">
        <fgColor rgb="FFFFFFFF"/>
        <bgColor indexed="64"/>
      </patternFill>
    </fill>
    <fill>
      <patternFill patternType="solid">
        <fgColor theme="0" tint="-0.34998626667073579"/>
        <bgColor indexed="64"/>
      </patternFill>
    </fill>
    <fill>
      <patternFill patternType="solid">
        <fgColor rgb="FFE0E0E0"/>
        <bgColor indexed="64"/>
      </patternFill>
    </fill>
    <fill>
      <patternFill patternType="solid">
        <fgColor theme="6" tint="0.59999389629810485"/>
        <bgColor indexed="64"/>
      </patternFill>
    </fill>
    <fill>
      <patternFill patternType="solid">
        <fgColor rgb="FFBFBFBF"/>
        <bgColor rgb="FF000000"/>
      </patternFill>
    </fill>
    <fill>
      <patternFill patternType="solid">
        <fgColor rgb="FFFFFFFF"/>
        <bgColor rgb="FF000000"/>
      </patternFill>
    </fill>
    <fill>
      <patternFill patternType="solid">
        <fgColor rgb="FFBFBFBF"/>
      </patternFill>
    </fill>
    <fill>
      <patternFill patternType="solid">
        <fgColor rgb="FFD6D6D6"/>
      </patternFill>
    </fill>
    <fill>
      <patternFill patternType="solid">
        <fgColor rgb="FFF5F5F5"/>
        <bgColor rgb="FF000000"/>
      </patternFill>
    </fill>
    <fill>
      <patternFill patternType="solid">
        <fgColor rgb="FFF5F5F5"/>
      </patternFill>
    </fill>
    <fill>
      <patternFill patternType="solid">
        <fgColor theme="9" tint="0.79998168889431442"/>
        <bgColor indexed="64"/>
      </patternFill>
    </fill>
    <fill>
      <patternFill patternType="solid">
        <fgColor rgb="FF808080"/>
        <bgColor rgb="FF000000"/>
      </patternFill>
    </fill>
    <fill>
      <patternFill patternType="solid">
        <fgColor rgb="FFD9D9D9"/>
        <bgColor rgb="FF000000"/>
      </patternFill>
    </fill>
    <fill>
      <patternFill patternType="solid">
        <fgColor rgb="FFFFFFFF"/>
        <bgColor rgb="FFD9D9D9"/>
      </patternFill>
    </fill>
  </fills>
  <borders count="21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left style="thin">
        <color indexed="64"/>
      </left>
      <right style="thin">
        <color indexed="64"/>
      </right>
      <top style="medium">
        <color indexed="64"/>
      </top>
      <bottom/>
      <diagonal/>
    </border>
    <border diagonalUp="1" diagonalDown="1">
      <left style="thin">
        <color indexed="64"/>
      </left>
      <right/>
      <top style="medium">
        <color indexed="64"/>
      </top>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bottom style="medium">
        <color indexed="64"/>
      </bottom>
      <diagonal style="thin">
        <color indexed="64"/>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right style="thin">
        <color indexed="64"/>
      </right>
      <top style="thin">
        <color indexed="64"/>
      </top>
      <bottom/>
      <diagonal/>
    </border>
    <border>
      <left style="thin">
        <color auto="1"/>
      </left>
      <right/>
      <top style="thin">
        <color indexed="64"/>
      </top>
      <bottom style="thin">
        <color theme="0" tint="-0.34998626667073579"/>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auto="1"/>
      </left>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auto="1"/>
      </left>
      <right/>
      <top style="thin">
        <color theme="0" tint="-0.34998626667073579"/>
      </top>
      <bottom style="thin">
        <color auto="1"/>
      </bottom>
      <diagonal/>
    </border>
    <border>
      <left style="thin">
        <color auto="1"/>
      </left>
      <right style="thin">
        <color theme="0" tint="-0.34998626667073579"/>
      </right>
      <top style="thin">
        <color theme="0" tint="-0.34998626667073579"/>
      </top>
      <bottom style="thin">
        <color auto="1"/>
      </bottom>
      <diagonal/>
    </border>
    <border>
      <left style="thin">
        <color theme="0" tint="-0.34998626667073579"/>
      </left>
      <right style="thin">
        <color theme="0" tint="-0.34998626667073579"/>
      </right>
      <top style="thin">
        <color theme="0" tint="-0.34998626667073579"/>
      </top>
      <bottom style="thin">
        <color auto="1"/>
      </bottom>
      <diagonal/>
    </border>
    <border>
      <left style="thin">
        <color theme="0" tint="-0.34998626667073579"/>
      </left>
      <right style="thin">
        <color indexed="64"/>
      </right>
      <top style="thin">
        <color theme="0" tint="-0.34998626667073579"/>
      </top>
      <bottom style="thin">
        <color auto="1"/>
      </bottom>
      <diagonal/>
    </border>
    <border>
      <left/>
      <right style="thin">
        <color theme="0" tint="-0.34998626667073579"/>
      </right>
      <top style="thin">
        <color theme="0" tint="-0.34998626667073579"/>
      </top>
      <bottom style="thin">
        <color auto="1"/>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left/>
      <right style="thin">
        <color indexed="64"/>
      </right>
      <top/>
      <bottom style="thin">
        <color indexed="64"/>
      </bottom>
      <diagonal/>
    </border>
    <border diagonalUp="1" diagonalDown="1">
      <left/>
      <right style="medium">
        <color indexed="64"/>
      </right>
      <top/>
      <bottom style="thin">
        <color indexed="64"/>
      </bottom>
      <diagonal style="thin">
        <color indexed="64"/>
      </diagonal>
    </border>
    <border diagonalUp="1" diagonalDown="1">
      <left style="thin">
        <color indexed="64"/>
      </left>
      <right style="medium">
        <color indexed="64"/>
      </right>
      <top/>
      <bottom style="thin">
        <color indexed="64"/>
      </bottom>
      <diagonal style="thin">
        <color indexed="64"/>
      </diagonal>
    </border>
    <border>
      <left/>
      <right style="thin">
        <color indexed="64"/>
      </right>
      <top/>
      <bottom/>
      <diagonal/>
    </border>
    <border>
      <left/>
      <right/>
      <top style="thin">
        <color indexed="64"/>
      </top>
      <bottom/>
      <diagonal/>
    </border>
    <border diagonalUp="1" diagonalDown="1">
      <left style="thin">
        <color indexed="64"/>
      </left>
      <right style="thin">
        <color indexed="64"/>
      </right>
      <top/>
      <bottom style="medium">
        <color indexed="64"/>
      </bottom>
      <diagonal style="thin">
        <color indexed="64"/>
      </diagonal>
    </border>
    <border diagonalUp="1" diagonalDown="1">
      <left/>
      <right style="thin">
        <color indexed="64"/>
      </right>
      <top/>
      <bottom style="medium">
        <color indexed="64"/>
      </bottom>
      <diagonal style="thin">
        <color indexed="64"/>
      </diagonal>
    </border>
    <border>
      <left style="medium">
        <color indexed="64"/>
      </left>
      <right/>
      <top style="medium">
        <color indexed="64"/>
      </top>
      <bottom style="thin">
        <color rgb="FF000000"/>
      </bottom>
      <diagonal/>
    </border>
    <border>
      <left style="medium">
        <color indexed="64"/>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thin">
        <color theme="0" tint="-0.24994659260841701"/>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style="medium">
        <color indexed="64"/>
      </right>
      <top/>
      <bottom style="thin">
        <color rgb="FFDFDFDF"/>
      </bottom>
      <diagonal/>
    </border>
    <border>
      <left/>
      <right style="thin">
        <color rgb="FFDFDFDF"/>
      </right>
      <top/>
      <bottom style="thin">
        <color rgb="FFDFDFDF"/>
      </bottom>
      <diagonal/>
    </border>
    <border>
      <left/>
      <right style="thin">
        <color theme="0" tint="-0.24994659260841701"/>
      </right>
      <top style="thin">
        <color theme="0" tint="-0.24994659260841701"/>
      </top>
      <bottom style="medium">
        <color indexed="64"/>
      </bottom>
      <diagonal/>
    </border>
    <border>
      <left style="medium">
        <color indexed="64"/>
      </left>
      <right style="thin">
        <color indexed="64"/>
      </right>
      <top style="thin">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34998626667073579"/>
      </left>
      <right style="thin">
        <color theme="0" tint="-0.34998626667073579"/>
      </right>
      <top style="thin">
        <color indexed="64"/>
      </top>
      <bottom style="thin">
        <color indexed="64"/>
      </bottom>
      <diagonal/>
    </border>
    <border>
      <left style="thin">
        <color rgb="FF000000"/>
      </left>
      <right style="thin">
        <color rgb="FF000000"/>
      </right>
      <top/>
      <bottom/>
      <diagonal/>
    </border>
    <border>
      <left style="thin">
        <color rgb="FF000000"/>
      </left>
      <right style="thin">
        <color theme="0" tint="-0.34998626667073579"/>
      </right>
      <top style="thin">
        <color rgb="FF000000"/>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rgb="FF000000"/>
      </right>
      <top style="thin">
        <color rgb="FF000000"/>
      </top>
      <bottom style="thin">
        <color theme="0" tint="-0.34998626667073579"/>
      </bottom>
      <diagonal/>
    </border>
    <border>
      <left style="thin">
        <color rgb="FF000000"/>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rgb="FF000000"/>
      </right>
      <top style="thin">
        <color theme="0" tint="-0.34998626667073579"/>
      </top>
      <bottom style="thin">
        <color theme="0" tint="-0.34998626667073579"/>
      </bottom>
      <diagonal/>
    </border>
    <border>
      <left style="thin">
        <color rgb="FF000000"/>
      </left>
      <right style="thin">
        <color theme="0" tint="-0.34998626667073579"/>
      </right>
      <top style="thin">
        <color theme="0" tint="-0.34998626667073579"/>
      </top>
      <bottom style="thin">
        <color rgb="FF000000"/>
      </bottom>
      <diagonal/>
    </border>
    <border>
      <left style="thin">
        <color theme="0" tint="-0.34998626667073579"/>
      </left>
      <right style="thin">
        <color theme="0" tint="-0.34998626667073579"/>
      </right>
      <top style="thin">
        <color theme="0" tint="-0.34998626667073579"/>
      </top>
      <bottom style="thin">
        <color rgb="FF000000"/>
      </bottom>
      <diagonal/>
    </border>
    <border>
      <left style="thin">
        <color theme="0" tint="-0.34998626667073579"/>
      </left>
      <right style="thin">
        <color rgb="FF000000"/>
      </right>
      <top style="thin">
        <color theme="0" tint="-0.34998626667073579"/>
      </top>
      <bottom style="thin">
        <color rgb="FF000000"/>
      </bottom>
      <diagonal/>
    </border>
    <border>
      <left style="thin">
        <color rgb="FF000000"/>
      </left>
      <right style="thin">
        <color theme="0" tint="-0.34998626667073579"/>
      </right>
      <top style="thin">
        <color rgb="FF000000"/>
      </top>
      <bottom style="thin">
        <color rgb="FF000000"/>
      </bottom>
      <diagonal/>
    </border>
    <border>
      <left style="thin">
        <color theme="0" tint="-0.34998626667073579"/>
      </left>
      <right style="thin">
        <color theme="0" tint="-0.34998626667073579"/>
      </right>
      <top style="thin">
        <color rgb="FF000000"/>
      </top>
      <bottom style="thin">
        <color rgb="FF000000"/>
      </bottom>
      <diagonal/>
    </border>
    <border>
      <left style="thin">
        <color theme="0" tint="-0.34998626667073579"/>
      </left>
      <right style="thin">
        <color rgb="FF000000"/>
      </right>
      <top style="thin">
        <color rgb="FF000000"/>
      </top>
      <bottom style="thin">
        <color rgb="FF000000"/>
      </bottom>
      <diagonal/>
    </border>
    <border>
      <left style="thin">
        <color theme="0" tint="-0.34998626667073579"/>
      </left>
      <right style="thin">
        <color theme="0" tint="-0.34998626667073579"/>
      </right>
      <top style="thin">
        <color rgb="FF000000"/>
      </top>
      <bottom style="thin">
        <color indexed="64"/>
      </bottom>
      <diagonal/>
    </border>
    <border>
      <left style="thin">
        <color indexed="64"/>
      </left>
      <right/>
      <top/>
      <bottom/>
      <diagonal/>
    </border>
    <border>
      <left style="thin">
        <color indexed="64"/>
      </left>
      <right style="thin">
        <color rgb="FF000000"/>
      </right>
      <top style="thin">
        <color indexed="64"/>
      </top>
      <bottom style="medium">
        <color indexed="64"/>
      </bottom>
      <diagonal/>
    </border>
    <border>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right style="medium">
        <color indexed="64"/>
      </right>
      <top/>
      <bottom/>
      <diagonal/>
    </border>
    <border>
      <left style="thin">
        <color indexed="64"/>
      </left>
      <right style="thin">
        <color rgb="FF000000"/>
      </right>
      <top style="medium">
        <color indexed="64"/>
      </top>
      <bottom style="medium">
        <color indexed="64"/>
      </bottom>
      <diagonal/>
    </border>
    <border>
      <left/>
      <right style="thin">
        <color indexed="64"/>
      </right>
      <top style="medium">
        <color indexed="64"/>
      </top>
      <bottom style="medium">
        <color indexed="64"/>
      </bottom>
      <diagonal/>
    </border>
    <border>
      <left/>
      <right style="thin">
        <color rgb="FF000000"/>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top style="medium">
        <color rgb="FF000000"/>
      </top>
      <bottom/>
      <diagonal/>
    </border>
    <border>
      <left style="thin">
        <color indexed="64"/>
      </left>
      <right style="medium">
        <color rgb="FF000000"/>
      </right>
      <top style="medium">
        <color rgb="FF000000"/>
      </top>
      <bottom/>
      <diagonal/>
    </border>
    <border>
      <left style="medium">
        <color rgb="FF000000"/>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medium">
        <color rgb="FF000000"/>
      </left>
      <right/>
      <top style="thin">
        <color indexed="64"/>
      </top>
      <bottom style="medium">
        <color indexed="64"/>
      </bottom>
      <diagonal/>
    </border>
    <border>
      <left style="medium">
        <color rgb="FF000000"/>
      </left>
      <right/>
      <top/>
      <bottom style="thin">
        <color indexed="64"/>
      </bottom>
      <diagonal/>
    </border>
    <border>
      <left style="medium">
        <color rgb="FF000000"/>
      </left>
      <right/>
      <top style="thin">
        <color indexed="64"/>
      </top>
      <bottom/>
      <diagonal/>
    </border>
    <border>
      <left style="medium">
        <color rgb="FF000000"/>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medium">
        <color rgb="FF000000"/>
      </right>
      <top style="thin">
        <color indexed="64"/>
      </top>
      <bottom style="thin">
        <color indexed="64"/>
      </bottom>
      <diagonal/>
    </border>
    <border>
      <left style="medium">
        <color rgb="FF000000"/>
      </left>
      <right/>
      <top/>
      <bottom style="medium">
        <color indexed="64"/>
      </bottom>
      <diagonal/>
    </border>
    <border>
      <left/>
      <right style="thin">
        <color indexed="64"/>
      </right>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style="medium">
        <color indexed="64"/>
      </top>
      <bottom style="thin">
        <color indexed="64"/>
      </bottom>
      <diagonal/>
    </border>
    <border>
      <left/>
      <right style="medium">
        <color rgb="FF000000"/>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thin">
        <color indexed="64"/>
      </right>
      <top/>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thin">
        <color indexed="64"/>
      </left>
      <right style="medium">
        <color rgb="FF000000"/>
      </right>
      <top/>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indexed="64"/>
      </bottom>
      <diagonal/>
    </border>
    <border>
      <left/>
      <right/>
      <top/>
      <bottom style="medium">
        <color indexed="64"/>
      </bottom>
      <diagonal/>
    </border>
    <border>
      <left style="thin">
        <color indexed="64"/>
      </left>
      <right style="medium">
        <color rgb="FF000000"/>
      </right>
      <top/>
      <bottom style="medium">
        <color indexed="64"/>
      </bottom>
      <diagonal/>
    </border>
    <border>
      <left style="medium">
        <color rgb="FF000000"/>
      </left>
      <right/>
      <top/>
      <bottom/>
      <diagonal/>
    </border>
    <border>
      <left style="medium">
        <color rgb="FF000000"/>
      </left>
      <right style="thin">
        <color indexed="64"/>
      </right>
      <top style="thin">
        <color indexed="64"/>
      </top>
      <bottom style="medium">
        <color indexed="64"/>
      </bottom>
      <diagonal/>
    </border>
    <border>
      <left/>
      <right style="thin">
        <color indexed="64"/>
      </right>
      <top/>
      <bottom style="medium">
        <color rgb="FF000000"/>
      </bottom>
      <diagonal/>
    </border>
    <border>
      <left/>
      <right style="thin">
        <color rgb="FF000000"/>
      </right>
      <top style="thin">
        <color indexed="64"/>
      </top>
      <bottom style="thin">
        <color indexed="64"/>
      </bottom>
      <diagonal/>
    </border>
    <border>
      <left style="medium">
        <color indexed="64"/>
      </left>
      <right/>
      <top/>
      <bottom style="thin">
        <color rgb="FF9BC2E6"/>
      </bottom>
      <diagonal/>
    </border>
    <border>
      <left style="thin">
        <color indexed="64"/>
      </left>
      <right/>
      <top style="thin">
        <color indexed="64"/>
      </top>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diagonal/>
    </border>
    <border>
      <left style="thin">
        <color indexed="64"/>
      </left>
      <right style="medium">
        <color indexed="64"/>
      </right>
      <top/>
      <bottom style="thin">
        <color rgb="FF000000"/>
      </bottom>
      <diagonal/>
    </border>
    <border>
      <left style="medium">
        <color indexed="64"/>
      </left>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rgb="FF000000"/>
      </bottom>
      <diagonal/>
    </border>
    <border>
      <left style="medium">
        <color indexed="64"/>
      </left>
      <right/>
      <top style="thin">
        <color indexed="64"/>
      </top>
      <bottom/>
      <diagonal/>
    </border>
    <border>
      <left style="medium">
        <color indexed="64"/>
      </left>
      <right style="thin">
        <color theme="0" tint="-0.24994659260841701"/>
      </right>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medium">
        <color indexed="64"/>
      </right>
      <top style="thin">
        <color theme="0" tint="-0.24994659260841701"/>
      </top>
      <bottom/>
      <diagonal/>
    </border>
    <border>
      <left style="thin">
        <color theme="0" tint="-0.34998626667073579"/>
      </left>
      <right style="medium">
        <color indexed="64"/>
      </right>
      <top style="thin">
        <color indexed="64"/>
      </top>
      <bottom style="thin">
        <color indexed="64"/>
      </bottom>
      <diagonal/>
    </border>
    <border>
      <left style="thin">
        <color theme="0" tint="-0.34998626667073579"/>
      </left>
      <right style="thin">
        <color theme="0" tint="-0.34998626667073579"/>
      </right>
      <top style="thin">
        <color indexed="64"/>
      </top>
      <bottom style="medium">
        <color indexed="64"/>
      </bottom>
      <diagonal/>
    </border>
    <border>
      <left style="thin">
        <color theme="0" tint="-0.34998626667073579"/>
      </left>
      <right style="medium">
        <color indexed="64"/>
      </right>
      <top style="thin">
        <color indexed="64"/>
      </top>
      <bottom style="medium">
        <color indexed="64"/>
      </bottom>
      <diagonal/>
    </border>
  </borders>
  <cellStyleXfs count="6">
    <xf numFmtId="0" fontId="0" fillId="0" borderId="0"/>
    <xf numFmtId="0" fontId="8" fillId="0" borderId="0"/>
    <xf numFmtId="0" fontId="33" fillId="0" borderId="0"/>
    <xf numFmtId="0" fontId="37" fillId="0" borderId="0"/>
    <xf numFmtId="43" fontId="49" fillId="0" borderId="0" applyFont="0" applyFill="0" applyBorder="0" applyAlignment="0" applyProtection="0"/>
    <xf numFmtId="0" fontId="37" fillId="0" borderId="0"/>
  </cellStyleXfs>
  <cellXfs count="1019">
    <xf numFmtId="0" fontId="0" fillId="0" borderId="0" xfId="0"/>
    <xf numFmtId="0" fontId="5" fillId="0" borderId="0" xfId="0" applyFont="1"/>
    <xf numFmtId="0" fontId="7" fillId="0" borderId="6" xfId="0" applyFont="1" applyBorder="1" applyAlignment="1">
      <alignment wrapText="1"/>
    </xf>
    <xf numFmtId="0" fontId="7" fillId="0" borderId="7" xfId="0" applyFont="1" applyBorder="1" applyAlignment="1">
      <alignment horizontal="right" wrapText="1"/>
    </xf>
    <xf numFmtId="0" fontId="7" fillId="0" borderId="6" xfId="0" applyFont="1" applyBorder="1"/>
    <xf numFmtId="0" fontId="7" fillId="0" borderId="8" xfId="0" applyFont="1" applyBorder="1" applyAlignment="1">
      <alignment horizontal="center" wrapText="1"/>
    </xf>
    <xf numFmtId="0" fontId="7" fillId="0" borderId="7" xfId="0" applyFont="1" applyBorder="1" applyAlignment="1">
      <alignment horizontal="center" vertical="center" wrapText="1"/>
    </xf>
    <xf numFmtId="0" fontId="7" fillId="0" borderId="0" xfId="0" applyFont="1" applyAlignment="1">
      <alignment wrapText="1"/>
    </xf>
    <xf numFmtId="0" fontId="7" fillId="3" borderId="6" xfId="0" applyFont="1" applyFill="1" applyBorder="1" applyAlignment="1">
      <alignment wrapText="1"/>
    </xf>
    <xf numFmtId="0" fontId="9" fillId="4" borderId="7" xfId="1" applyFont="1" applyFill="1" applyBorder="1" applyAlignment="1">
      <alignment horizontal="left" vertical="center" wrapText="1"/>
    </xf>
    <xf numFmtId="0" fontId="5" fillId="0" borderId="6" xfId="0" applyFont="1" applyBorder="1"/>
    <xf numFmtId="0" fontId="7" fillId="0" borderId="8" xfId="0" applyFont="1" applyBorder="1" applyAlignment="1">
      <alignment wrapText="1"/>
    </xf>
    <xf numFmtId="0" fontId="7" fillId="0" borderId="9" xfId="0" applyFont="1" applyBorder="1" applyAlignment="1">
      <alignment wrapText="1"/>
    </xf>
    <xf numFmtId="0" fontId="7" fillId="0" borderId="10" xfId="0" applyFont="1" applyBorder="1"/>
    <xf numFmtId="0" fontId="5" fillId="0" borderId="6" xfId="0" applyFont="1" applyBorder="1" applyAlignment="1">
      <alignment wrapText="1"/>
    </xf>
    <xf numFmtId="0" fontId="10" fillId="0" borderId="7" xfId="1" applyFont="1" applyBorder="1" applyAlignment="1">
      <alignment horizontal="left" vertical="center" wrapText="1"/>
    </xf>
    <xf numFmtId="0" fontId="5" fillId="0" borderId="11" xfId="0" applyFont="1" applyBorder="1"/>
    <xf numFmtId="0" fontId="7" fillId="0" borderId="12" xfId="0" applyFont="1" applyBorder="1"/>
    <xf numFmtId="0" fontId="7" fillId="0" borderId="13" xfId="0" applyFont="1" applyBorder="1"/>
    <xf numFmtId="0" fontId="7" fillId="0" borderId="14" xfId="0" applyFont="1" applyBorder="1"/>
    <xf numFmtId="0" fontId="10" fillId="0" borderId="7" xfId="1" applyFont="1" applyBorder="1" applyAlignment="1">
      <alignment horizontal="left" vertical="center"/>
    </xf>
    <xf numFmtId="0" fontId="11" fillId="0" borderId="15" xfId="0" applyFont="1" applyBorder="1"/>
    <xf numFmtId="0" fontId="12" fillId="0" borderId="14" xfId="0" applyFont="1" applyBorder="1" applyAlignment="1">
      <alignment horizontal="left" wrapText="1"/>
    </xf>
    <xf numFmtId="0" fontId="7" fillId="3" borderId="1" xfId="0" applyFont="1" applyFill="1" applyBorder="1" applyAlignment="1">
      <alignment wrapText="1"/>
    </xf>
    <xf numFmtId="0" fontId="9" fillId="4" borderId="10" xfId="1" applyFont="1" applyFill="1" applyBorder="1" applyAlignment="1">
      <alignment horizontal="left" vertical="center" wrapText="1"/>
    </xf>
    <xf numFmtId="0" fontId="11" fillId="0" borderId="11" xfId="0" applyFont="1" applyBorder="1"/>
    <xf numFmtId="0" fontId="13" fillId="0" borderId="7" xfId="0" applyFont="1" applyBorder="1" applyAlignment="1">
      <alignment horizontal="left" vertical="center" wrapText="1"/>
    </xf>
    <xf numFmtId="0" fontId="7" fillId="5" borderId="2" xfId="0" applyFont="1" applyFill="1" applyBorder="1" applyAlignment="1">
      <alignment horizontal="left" wrapText="1"/>
    </xf>
    <xf numFmtId="0" fontId="5" fillId="0" borderId="7" xfId="0" applyFont="1" applyBorder="1" applyAlignment="1">
      <alignment horizontal="left" wrapText="1"/>
    </xf>
    <xf numFmtId="0" fontId="5" fillId="0" borderId="7" xfId="0" applyFont="1" applyBorder="1" applyAlignment="1">
      <alignment horizontal="left"/>
    </xf>
    <xf numFmtId="0" fontId="7" fillId="6" borderId="2" xfId="0" applyFont="1" applyFill="1" applyBorder="1" applyAlignment="1">
      <alignment horizontal="left" wrapText="1"/>
    </xf>
    <xf numFmtId="0" fontId="7" fillId="7" borderId="2" xfId="0" applyFont="1" applyFill="1" applyBorder="1" applyAlignment="1">
      <alignment horizontal="left" wrapText="1"/>
    </xf>
    <xf numFmtId="0" fontId="7" fillId="8" borderId="6" xfId="0" applyFont="1" applyFill="1" applyBorder="1" applyAlignment="1">
      <alignment wrapText="1"/>
    </xf>
    <xf numFmtId="0" fontId="9" fillId="5" borderId="2" xfId="1" applyFont="1" applyFill="1" applyBorder="1" applyAlignment="1">
      <alignment horizontal="left" vertical="center" wrapText="1"/>
    </xf>
    <xf numFmtId="0" fontId="7" fillId="8" borderId="1" xfId="0" applyFont="1" applyFill="1" applyBorder="1" applyAlignment="1">
      <alignment wrapText="1"/>
    </xf>
    <xf numFmtId="0" fontId="9" fillId="5" borderId="10" xfId="1" applyFont="1" applyFill="1" applyBorder="1" applyAlignment="1">
      <alignment horizontal="left" vertical="center" wrapText="1"/>
    </xf>
    <xf numFmtId="0" fontId="5" fillId="0" borderId="0" xfId="0" applyFont="1" applyAlignment="1">
      <alignment wrapText="1"/>
    </xf>
    <xf numFmtId="0" fontId="5" fillId="0" borderId="0" xfId="0" applyFont="1" applyAlignment="1">
      <alignment horizontal="right"/>
    </xf>
    <xf numFmtId="0" fontId="7" fillId="3" borderId="7" xfId="0" applyFont="1" applyFill="1" applyBorder="1" applyAlignment="1">
      <alignment horizontal="right" wrapText="1"/>
    </xf>
    <xf numFmtId="0" fontId="7" fillId="0" borderId="7" xfId="0" applyFont="1" applyBorder="1" applyAlignment="1">
      <alignment wrapText="1"/>
    </xf>
    <xf numFmtId="0" fontId="11" fillId="3" borderId="6" xfId="0" applyFont="1" applyFill="1" applyBorder="1" applyAlignment="1">
      <alignment wrapText="1"/>
    </xf>
    <xf numFmtId="49" fontId="7" fillId="3" borderId="7" xfId="0" applyNumberFormat="1" applyFont="1" applyFill="1" applyBorder="1" applyAlignment="1">
      <alignment horizontal="right" wrapText="1"/>
    </xf>
    <xf numFmtId="0" fontId="7" fillId="0" borderId="14" xfId="0" applyFont="1" applyBorder="1" applyAlignment="1">
      <alignment wrapText="1"/>
    </xf>
    <xf numFmtId="0" fontId="15" fillId="0" borderId="6" xfId="0" applyFont="1" applyBorder="1" applyAlignment="1">
      <alignment wrapText="1"/>
    </xf>
    <xf numFmtId="0" fontId="15" fillId="0" borderId="7" xfId="0" applyFont="1" applyBorder="1" applyAlignment="1">
      <alignment horizontal="right"/>
    </xf>
    <xf numFmtId="0" fontId="15" fillId="0" borderId="7" xfId="0" applyFont="1" applyBorder="1" applyAlignment="1">
      <alignment horizontal="right" wrapText="1"/>
    </xf>
    <xf numFmtId="0" fontId="11" fillId="0" borderId="0" xfId="0" applyFont="1"/>
    <xf numFmtId="0" fontId="16" fillId="0" borderId="0" xfId="0" applyFont="1" applyAlignment="1">
      <alignment horizontal="left" wrapText="1"/>
    </xf>
    <xf numFmtId="0" fontId="5" fillId="0" borderId="7" xfId="0" applyFont="1" applyBorder="1" applyAlignment="1">
      <alignment horizontal="right"/>
    </xf>
    <xf numFmtId="0" fontId="11" fillId="0" borderId="6" xfId="0" applyFont="1" applyBorder="1" applyAlignment="1">
      <alignment wrapText="1"/>
    </xf>
    <xf numFmtId="0" fontId="7" fillId="0" borderId="11" xfId="0" applyFont="1" applyBorder="1" applyAlignment="1">
      <alignment wrapText="1"/>
    </xf>
    <xf numFmtId="0" fontId="5" fillId="0" borderId="14" xfId="0" applyFont="1" applyBorder="1" applyAlignment="1">
      <alignment horizontal="right"/>
    </xf>
    <xf numFmtId="0" fontId="7" fillId="0" borderId="8" xfId="0" applyFont="1" applyBorder="1" applyAlignment="1">
      <alignment horizontal="right" wrapText="1"/>
    </xf>
    <xf numFmtId="0" fontId="11" fillId="9" borderId="6" xfId="0" applyFont="1" applyFill="1" applyBorder="1" applyAlignment="1">
      <alignment wrapText="1"/>
    </xf>
    <xf numFmtId="0" fontId="11" fillId="9" borderId="8" xfId="0" applyFont="1" applyFill="1" applyBorder="1" applyAlignment="1">
      <alignment horizontal="center" wrapText="1"/>
    </xf>
    <xf numFmtId="0" fontId="5" fillId="3" borderId="7" xfId="0" applyFont="1" applyFill="1" applyBorder="1" applyAlignment="1">
      <alignment wrapText="1"/>
    </xf>
    <xf numFmtId="49" fontId="15" fillId="0" borderId="8" xfId="0" applyNumberFormat="1" applyFont="1" applyBorder="1" applyAlignment="1">
      <alignment horizontal="right"/>
    </xf>
    <xf numFmtId="0" fontId="5" fillId="0" borderId="8" xfId="0" applyFont="1" applyBorder="1" applyProtection="1">
      <protection locked="0"/>
    </xf>
    <xf numFmtId="0" fontId="5" fillId="3" borderId="7" xfId="0" applyFont="1" applyFill="1" applyBorder="1"/>
    <xf numFmtId="0" fontId="7" fillId="3" borderId="11" xfId="0" applyFont="1" applyFill="1" applyBorder="1" applyAlignment="1">
      <alignment wrapText="1"/>
    </xf>
    <xf numFmtId="0" fontId="5" fillId="3" borderId="12" xfId="0" applyFont="1" applyFill="1" applyBorder="1" applyAlignment="1">
      <alignment horizontal="center"/>
    </xf>
    <xf numFmtId="0" fontId="5" fillId="3" borderId="12" xfId="0" applyFont="1" applyFill="1" applyBorder="1"/>
    <xf numFmtId="0" fontId="5" fillId="3" borderId="14" xfId="0" applyFont="1" applyFill="1" applyBorder="1"/>
    <xf numFmtId="0" fontId="5" fillId="3" borderId="8" xfId="0" applyFont="1" applyFill="1" applyBorder="1" applyAlignment="1">
      <alignment wrapText="1"/>
    </xf>
    <xf numFmtId="0" fontId="5" fillId="9" borderId="7" xfId="0" applyFont="1" applyFill="1" applyBorder="1" applyAlignment="1">
      <alignment wrapText="1"/>
    </xf>
    <xf numFmtId="0" fontId="5" fillId="3" borderId="8" xfId="0" applyFont="1" applyFill="1" applyBorder="1" applyProtection="1">
      <protection locked="0"/>
    </xf>
    <xf numFmtId="0" fontId="5" fillId="3" borderId="12" xfId="0" applyFont="1" applyFill="1" applyBorder="1" applyAlignment="1">
      <alignment horizontal="right"/>
    </xf>
    <xf numFmtId="0" fontId="7" fillId="0" borderId="8" xfId="0" applyFont="1" applyBorder="1" applyAlignment="1">
      <alignment vertical="center" wrapText="1"/>
    </xf>
    <xf numFmtId="0" fontId="7" fillId="9" borderId="6" xfId="0" applyFont="1" applyFill="1" applyBorder="1" applyAlignment="1">
      <alignment wrapText="1"/>
    </xf>
    <xf numFmtId="0" fontId="15" fillId="0" borderId="0" xfId="0" applyFont="1"/>
    <xf numFmtId="0" fontId="0" fillId="0" borderId="0" xfId="0" applyFont="1"/>
    <xf numFmtId="0" fontId="20" fillId="9" borderId="1" xfId="0" applyFont="1" applyFill="1" applyBorder="1" applyAlignment="1">
      <alignment wrapText="1"/>
    </xf>
    <xf numFmtId="0" fontId="15" fillId="9" borderId="16" xfId="0" applyFont="1" applyFill="1" applyBorder="1"/>
    <xf numFmtId="0" fontId="11" fillId="9" borderId="33" xfId="0" applyFont="1" applyFill="1" applyBorder="1" applyAlignment="1">
      <alignment wrapText="1"/>
    </xf>
    <xf numFmtId="0" fontId="15" fillId="9" borderId="33" xfId="0" applyFont="1" applyFill="1" applyBorder="1" applyAlignment="1">
      <alignment horizontal="right"/>
    </xf>
    <xf numFmtId="0" fontId="15" fillId="9" borderId="2" xfId="0" applyFont="1" applyFill="1" applyBorder="1"/>
    <xf numFmtId="0" fontId="11" fillId="10" borderId="11" xfId="0" applyFont="1" applyFill="1" applyBorder="1" applyAlignment="1">
      <alignment wrapText="1"/>
    </xf>
    <xf numFmtId="0" fontId="15" fillId="0" borderId="31" xfId="0" applyFont="1" applyFill="1" applyBorder="1"/>
    <xf numFmtId="0" fontId="11" fillId="10" borderId="34" xfId="0" applyFont="1" applyFill="1" applyBorder="1" applyAlignment="1">
      <alignment wrapText="1"/>
    </xf>
    <xf numFmtId="0" fontId="15" fillId="0" borderId="34" xfId="0" applyFont="1" applyFill="1" applyBorder="1"/>
    <xf numFmtId="0" fontId="15" fillId="0" borderId="32" xfId="0" applyFont="1" applyFill="1" applyBorder="1"/>
    <xf numFmtId="0" fontId="21" fillId="9" borderId="1" xfId="0" applyFont="1" applyFill="1" applyBorder="1" applyAlignment="1">
      <alignment horizontal="left"/>
    </xf>
    <xf numFmtId="0" fontId="15" fillId="9" borderId="16" xfId="0" applyFont="1" applyFill="1" applyBorder="1" applyProtection="1">
      <protection locked="0"/>
    </xf>
    <xf numFmtId="0" fontId="15" fillId="0" borderId="31" xfId="0" applyFont="1" applyFill="1" applyBorder="1" applyProtection="1">
      <protection locked="0"/>
    </xf>
    <xf numFmtId="0" fontId="15" fillId="0" borderId="12" xfId="0" applyFont="1" applyFill="1" applyBorder="1"/>
    <xf numFmtId="0" fontId="15" fillId="0" borderId="14" xfId="0" applyFont="1" applyFill="1" applyBorder="1"/>
    <xf numFmtId="0" fontId="21" fillId="9" borderId="35" xfId="0" applyFont="1" applyFill="1" applyBorder="1" applyAlignment="1">
      <alignment horizontal="left"/>
    </xf>
    <xf numFmtId="0" fontId="15" fillId="9" borderId="19" xfId="0" applyFont="1" applyFill="1" applyBorder="1" applyProtection="1">
      <protection locked="0"/>
    </xf>
    <xf numFmtId="0" fontId="11" fillId="9" borderId="36" xfId="0" applyFont="1" applyFill="1" applyBorder="1" applyAlignment="1">
      <alignment wrapText="1"/>
    </xf>
    <xf numFmtId="0" fontId="15" fillId="9" borderId="36" xfId="0" applyFont="1" applyFill="1" applyBorder="1" applyAlignment="1">
      <alignment horizontal="right"/>
    </xf>
    <xf numFmtId="0" fontId="15" fillId="9" borderId="19" xfId="0" applyFont="1" applyFill="1" applyBorder="1"/>
    <xf numFmtId="0" fontId="15" fillId="9" borderId="10" xfId="0" applyFont="1" applyFill="1" applyBorder="1"/>
    <xf numFmtId="0" fontId="11" fillId="10" borderId="15" xfId="0" applyFont="1" applyFill="1" applyBorder="1" applyAlignment="1">
      <alignment wrapText="1"/>
    </xf>
    <xf numFmtId="0" fontId="15" fillId="0" borderId="28" xfId="0" applyFont="1" applyFill="1" applyBorder="1" applyProtection="1">
      <protection locked="0"/>
    </xf>
    <xf numFmtId="0" fontId="11" fillId="10" borderId="37" xfId="0" applyFont="1" applyFill="1" applyBorder="1" applyAlignment="1">
      <alignment wrapText="1"/>
    </xf>
    <xf numFmtId="0" fontId="15" fillId="0" borderId="37" xfId="0" applyFont="1" applyFill="1" applyBorder="1"/>
    <xf numFmtId="0" fontId="15" fillId="0" borderId="17" xfId="0" applyFont="1" applyFill="1" applyBorder="1"/>
    <xf numFmtId="0" fontId="15" fillId="0" borderId="18" xfId="0" applyFont="1" applyFill="1" applyBorder="1"/>
    <xf numFmtId="0" fontId="22" fillId="0" borderId="0" xfId="0" applyFont="1"/>
    <xf numFmtId="0" fontId="5" fillId="0" borderId="0" xfId="0" applyFont="1" applyFill="1"/>
    <xf numFmtId="0" fontId="0" fillId="0" borderId="0" xfId="0" applyFont="1" applyFill="1" applyAlignment="1">
      <alignment vertical="center" wrapText="1"/>
    </xf>
    <xf numFmtId="0" fontId="16" fillId="0" borderId="0" xfId="0" applyFont="1" applyFill="1" applyAlignment="1">
      <alignment vertical="center" wrapText="1"/>
    </xf>
    <xf numFmtId="0" fontId="15" fillId="0" borderId="0" xfId="0" applyFont="1" applyFill="1"/>
    <xf numFmtId="0" fontId="15" fillId="0" borderId="28" xfId="0" applyFont="1" applyFill="1" applyBorder="1"/>
    <xf numFmtId="0" fontId="15" fillId="0" borderId="29" xfId="0" applyFont="1" applyFill="1" applyBorder="1"/>
    <xf numFmtId="0" fontId="21" fillId="9" borderId="27" xfId="0" applyFont="1" applyFill="1" applyBorder="1" applyAlignment="1">
      <alignment horizontal="left"/>
    </xf>
    <xf numFmtId="0" fontId="0" fillId="9" borderId="38" xfId="0" applyFont="1" applyFill="1" applyBorder="1" applyAlignment="1">
      <alignment horizontal="right"/>
    </xf>
    <xf numFmtId="0" fontId="15" fillId="9" borderId="38" xfId="0" applyFont="1" applyFill="1" applyBorder="1" applyAlignment="1">
      <alignment horizontal="right"/>
    </xf>
    <xf numFmtId="0" fontId="15" fillId="9" borderId="39" xfId="0" applyFont="1" applyFill="1" applyBorder="1" applyAlignment="1">
      <alignment horizontal="right"/>
    </xf>
    <xf numFmtId="0" fontId="15" fillId="9" borderId="16" xfId="0" applyFont="1" applyFill="1" applyBorder="1" applyAlignment="1">
      <alignment horizontal="right"/>
    </xf>
    <xf numFmtId="0" fontId="15" fillId="0" borderId="12" xfId="0" applyFont="1" applyFill="1" applyBorder="1" applyAlignment="1">
      <alignment horizontal="right"/>
    </xf>
    <xf numFmtId="0" fontId="15" fillId="0" borderId="40" xfId="0" applyFont="1" applyFill="1" applyBorder="1" applyAlignment="1">
      <alignment horizontal="right"/>
    </xf>
    <xf numFmtId="0" fontId="15" fillId="9" borderId="41" xfId="0" applyFont="1" applyFill="1" applyBorder="1" applyAlignment="1">
      <alignment horizontal="right"/>
    </xf>
    <xf numFmtId="0" fontId="15" fillId="0" borderId="31" xfId="0" applyFont="1" applyFill="1" applyBorder="1" applyAlignment="1">
      <alignment horizontal="right"/>
    </xf>
    <xf numFmtId="0" fontId="15" fillId="0" borderId="42" xfId="0" applyFont="1" applyFill="1" applyBorder="1" applyAlignment="1">
      <alignment horizontal="right"/>
    </xf>
    <xf numFmtId="0" fontId="11" fillId="3" borderId="27" xfId="0" applyFont="1" applyFill="1" applyBorder="1" applyAlignment="1">
      <alignment horizontal="left" wrapText="1"/>
    </xf>
    <xf numFmtId="0" fontId="15" fillId="3" borderId="28" xfId="0" applyFont="1" applyFill="1" applyBorder="1"/>
    <xf numFmtId="0" fontId="11" fillId="3" borderId="36" xfId="0" applyFont="1" applyFill="1" applyBorder="1" applyAlignment="1">
      <alignment wrapText="1"/>
    </xf>
    <xf numFmtId="0" fontId="15" fillId="3" borderId="29" xfId="0" applyFont="1" applyFill="1" applyBorder="1"/>
    <xf numFmtId="0" fontId="0" fillId="0" borderId="0" xfId="0" applyFont="1" applyFill="1"/>
    <xf numFmtId="0" fontId="15" fillId="10" borderId="12" xfId="0" applyFont="1" applyFill="1" applyBorder="1"/>
    <xf numFmtId="0" fontId="15" fillId="10" borderId="14" xfId="0" applyFont="1" applyFill="1" applyBorder="1"/>
    <xf numFmtId="0" fontId="11" fillId="3" borderId="1" xfId="0" applyFont="1" applyFill="1" applyBorder="1" applyAlignment="1">
      <alignment wrapText="1"/>
    </xf>
    <xf numFmtId="0" fontId="15" fillId="3" borderId="16" xfId="0" applyFont="1" applyFill="1" applyBorder="1"/>
    <xf numFmtId="0" fontId="15" fillId="3" borderId="2" xfId="0" applyFont="1" applyFill="1" applyBorder="1"/>
    <xf numFmtId="0" fontId="11" fillId="0" borderId="17" xfId="0" applyFont="1" applyBorder="1" applyAlignment="1">
      <alignment horizontal="center" vertical="center" wrapText="1"/>
    </xf>
    <xf numFmtId="0" fontId="21" fillId="9" borderId="1" xfId="0" applyFont="1" applyFill="1" applyBorder="1" applyAlignment="1">
      <alignment wrapText="1"/>
    </xf>
    <xf numFmtId="0" fontId="21" fillId="9" borderId="16" xfId="0" applyFont="1" applyFill="1" applyBorder="1"/>
    <xf numFmtId="0" fontId="5" fillId="9" borderId="2" xfId="0" applyFont="1" applyFill="1" applyBorder="1"/>
    <xf numFmtId="0" fontId="21" fillId="0" borderId="0" xfId="0" applyFont="1"/>
    <xf numFmtId="0" fontId="7" fillId="10" borderId="6" xfId="0" applyFont="1" applyFill="1" applyBorder="1" applyAlignment="1">
      <alignment wrapText="1"/>
    </xf>
    <xf numFmtId="0" fontId="15" fillId="0" borderId="8" xfId="0" applyFont="1" applyBorder="1" applyAlignment="1">
      <alignment horizontal="right"/>
    </xf>
    <xf numFmtId="0" fontId="21" fillId="9" borderId="6" xfId="0" applyFont="1" applyFill="1" applyBorder="1" applyAlignment="1">
      <alignment wrapText="1"/>
    </xf>
    <xf numFmtId="0" fontId="21" fillId="9" borderId="8" xfId="0" applyFont="1" applyFill="1" applyBorder="1" applyAlignment="1">
      <alignment horizontal="right"/>
    </xf>
    <xf numFmtId="0" fontId="5" fillId="9" borderId="7" xfId="0" applyFont="1" applyFill="1" applyBorder="1" applyAlignment="1">
      <alignment horizontal="right"/>
    </xf>
    <xf numFmtId="0" fontId="5" fillId="0" borderId="8" xfId="0" applyFont="1" applyBorder="1" applyAlignment="1">
      <alignment horizontal="right"/>
    </xf>
    <xf numFmtId="0" fontId="15" fillId="0" borderId="0" xfId="0" applyFont="1" applyAlignment="1">
      <alignment vertical="top" wrapText="1"/>
    </xf>
    <xf numFmtId="0" fontId="15" fillId="0" borderId="0" xfId="0" applyFont="1" applyAlignment="1">
      <alignment horizontal="left" vertical="top" wrapText="1"/>
    </xf>
    <xf numFmtId="0" fontId="5" fillId="3" borderId="8" xfId="0" applyFont="1" applyFill="1" applyBorder="1" applyAlignment="1">
      <alignment horizontal="right"/>
    </xf>
    <xf numFmtId="0" fontId="5" fillId="12" borderId="7" xfId="0" applyFont="1" applyFill="1" applyBorder="1" applyAlignment="1">
      <alignment horizontal="right"/>
    </xf>
    <xf numFmtId="0" fontId="5" fillId="10" borderId="8" xfId="0" applyFont="1" applyFill="1" applyBorder="1" applyAlignment="1">
      <alignment horizontal="right"/>
    </xf>
    <xf numFmtId="0" fontId="5" fillId="13" borderId="7" xfId="0" applyFont="1" applyFill="1" applyBorder="1" applyAlignment="1">
      <alignment horizontal="right"/>
    </xf>
    <xf numFmtId="0" fontId="5" fillId="10" borderId="12" xfId="0" applyFont="1" applyFill="1" applyBorder="1" applyAlignment="1">
      <alignment horizontal="right"/>
    </xf>
    <xf numFmtId="0" fontId="5" fillId="13" borderId="14" xfId="0" applyFont="1" applyFill="1" applyBorder="1" applyAlignment="1">
      <alignment horizontal="right"/>
    </xf>
    <xf numFmtId="0" fontId="5" fillId="0" borderId="8" xfId="0" applyNumberFormat="1" applyFont="1" applyBorder="1" applyAlignment="1">
      <alignment horizontal="right"/>
    </xf>
    <xf numFmtId="49" fontId="5" fillId="3" borderId="7" xfId="0" applyNumberFormat="1" applyFont="1" applyFill="1" applyBorder="1" applyAlignment="1">
      <alignment horizontal="right"/>
    </xf>
    <xf numFmtId="0" fontId="15" fillId="0" borderId="11" xfId="0" applyFont="1" applyFill="1" applyBorder="1" applyAlignment="1">
      <alignment wrapText="1"/>
    </xf>
    <xf numFmtId="0" fontId="15" fillId="0" borderId="0" xfId="0" applyFont="1" applyFill="1" applyAlignment="1">
      <alignment wrapText="1"/>
    </xf>
    <xf numFmtId="0" fontId="15" fillId="0" borderId="0" xfId="0" applyFont="1" applyFill="1" applyAlignment="1">
      <alignment horizontal="right"/>
    </xf>
    <xf numFmtId="0" fontId="15" fillId="0" borderId="0" xfId="0" applyFont="1" applyFill="1" applyAlignment="1">
      <alignment vertical="top" wrapText="1"/>
    </xf>
    <xf numFmtId="0" fontId="19" fillId="0" borderId="0" xfId="0" applyFont="1"/>
    <xf numFmtId="0" fontId="23" fillId="0" borderId="0" xfId="0" applyFont="1"/>
    <xf numFmtId="0" fontId="20" fillId="0" borderId="0" xfId="0" applyFont="1"/>
    <xf numFmtId="0" fontId="15" fillId="0" borderId="55" xfId="0" applyFont="1" applyBorder="1"/>
    <xf numFmtId="0" fontId="15" fillId="0" borderId="6" xfId="0" applyFont="1" applyFill="1" applyBorder="1" applyAlignment="1">
      <alignment wrapText="1"/>
    </xf>
    <xf numFmtId="0" fontId="15" fillId="0" borderId="45" xfId="0" applyFont="1" applyFill="1" applyBorder="1" applyAlignment="1">
      <alignment wrapText="1"/>
    </xf>
    <xf numFmtId="0" fontId="15" fillId="0" borderId="56" xfId="0" applyFont="1" applyFill="1" applyBorder="1" applyAlignment="1">
      <alignment wrapText="1"/>
    </xf>
    <xf numFmtId="0" fontId="20" fillId="0" borderId="56" xfId="0" applyFont="1" applyFill="1" applyBorder="1"/>
    <xf numFmtId="0" fontId="11" fillId="3" borderId="46" xfId="0" applyFont="1" applyFill="1" applyBorder="1" applyAlignment="1">
      <alignment wrapText="1"/>
    </xf>
    <xf numFmtId="0" fontId="11" fillId="3" borderId="11" xfId="0" applyFont="1" applyFill="1" applyBorder="1" applyAlignment="1">
      <alignment wrapText="1"/>
    </xf>
    <xf numFmtId="0" fontId="11" fillId="3" borderId="57" xfId="0" applyFont="1" applyFill="1" applyBorder="1" applyAlignment="1">
      <alignment wrapText="1"/>
    </xf>
    <xf numFmtId="0" fontId="11" fillId="3" borderId="14" xfId="0" applyFont="1" applyFill="1" applyBorder="1" applyAlignment="1">
      <alignment wrapText="1"/>
    </xf>
    <xf numFmtId="0" fontId="11" fillId="3" borderId="58" xfId="0" applyFont="1" applyFill="1" applyBorder="1" applyAlignment="1">
      <alignment wrapText="1"/>
    </xf>
    <xf numFmtId="0" fontId="20" fillId="3" borderId="59" xfId="0" applyFont="1" applyFill="1" applyBorder="1"/>
    <xf numFmtId="0" fontId="15" fillId="0" borderId="0" xfId="0" applyFont="1" applyAlignment="1">
      <alignment wrapText="1"/>
    </xf>
    <xf numFmtId="0" fontId="1" fillId="3" borderId="8" xfId="0" applyFont="1" applyFill="1" applyBorder="1" applyAlignment="1">
      <alignment vertical="center" wrapText="1"/>
    </xf>
    <xf numFmtId="0" fontId="27" fillId="15" borderId="62" xfId="0" applyFont="1" applyFill="1" applyBorder="1" applyAlignment="1">
      <alignment horizontal="center" vertical="center" wrapText="1"/>
    </xf>
    <xf numFmtId="0" fontId="27" fillId="15" borderId="63" xfId="0" applyFont="1" applyFill="1" applyBorder="1" applyAlignment="1">
      <alignment horizontal="center" vertical="center" wrapText="1"/>
    </xf>
    <xf numFmtId="0" fontId="27" fillId="15" borderId="64" xfId="0" applyFont="1" applyFill="1" applyBorder="1" applyAlignment="1">
      <alignment horizontal="center" vertical="center" wrapText="1"/>
    </xf>
    <xf numFmtId="0" fontId="0" fillId="9" borderId="17" xfId="0" applyFill="1" applyBorder="1" applyAlignment="1">
      <alignment horizontal="center" vertical="center" wrapText="1"/>
    </xf>
    <xf numFmtId="0" fontId="0" fillId="9" borderId="65" xfId="0" applyFill="1" applyBorder="1" applyAlignment="1">
      <alignment horizontal="center" vertical="center" wrapText="1"/>
    </xf>
    <xf numFmtId="3" fontId="0" fillId="0" borderId="67" xfId="0" applyNumberFormat="1" applyBorder="1" applyProtection="1">
      <protection locked="0"/>
    </xf>
    <xf numFmtId="3" fontId="0" fillId="0" borderId="68" xfId="0" applyNumberFormat="1" applyBorder="1" applyProtection="1">
      <protection locked="0"/>
    </xf>
    <xf numFmtId="0" fontId="0" fillId="11" borderId="69" xfId="0" applyFill="1" applyBorder="1" applyAlignment="1">
      <alignment vertical="center"/>
    </xf>
    <xf numFmtId="3" fontId="0" fillId="0" borderId="70" xfId="0" applyNumberFormat="1" applyBorder="1" applyProtection="1">
      <protection locked="0"/>
    </xf>
    <xf numFmtId="3" fontId="0" fillId="0" borderId="71" xfId="0" applyNumberFormat="1" applyBorder="1" applyProtection="1">
      <protection locked="0"/>
    </xf>
    <xf numFmtId="0" fontId="0" fillId="11" borderId="69" xfId="0" applyFont="1" applyFill="1" applyBorder="1" applyAlignment="1">
      <alignment vertical="center"/>
    </xf>
    <xf numFmtId="0" fontId="1" fillId="9" borderId="72" xfId="0" applyFont="1" applyFill="1" applyBorder="1" applyAlignment="1">
      <alignment vertical="center"/>
    </xf>
    <xf numFmtId="3" fontId="1" fillId="9" borderId="73" xfId="0" applyNumberFormat="1" applyFont="1" applyFill="1" applyBorder="1" applyAlignment="1">
      <alignment vertical="center"/>
    </xf>
    <xf numFmtId="3" fontId="1" fillId="9" borderId="74" xfId="0" applyNumberFormat="1" applyFont="1" applyFill="1" applyBorder="1" applyAlignment="1">
      <alignment vertical="center"/>
    </xf>
    <xf numFmtId="3" fontId="1" fillId="9" borderId="75" xfId="0" applyNumberFormat="1" applyFont="1" applyFill="1" applyBorder="1" applyAlignment="1">
      <alignment vertical="center"/>
    </xf>
    <xf numFmtId="3" fontId="1" fillId="9" borderId="76" xfId="0" applyNumberFormat="1" applyFont="1" applyFill="1" applyBorder="1" applyAlignment="1">
      <alignment vertical="center"/>
    </xf>
    <xf numFmtId="0" fontId="29" fillId="0" borderId="0" xfId="0" applyFont="1" applyBorder="1" applyAlignment="1">
      <alignment vertical="center" wrapText="1"/>
    </xf>
    <xf numFmtId="0" fontId="30" fillId="0" borderId="0" xfId="0" applyFont="1" applyBorder="1" applyAlignment="1">
      <alignment vertical="center"/>
    </xf>
    <xf numFmtId="0" fontId="29" fillId="0" borderId="0" xfId="0" applyFont="1" applyAlignment="1">
      <alignment vertical="center" wrapText="1"/>
    </xf>
    <xf numFmtId="0" fontId="30" fillId="0" borderId="0" xfId="0" applyFont="1" applyAlignment="1">
      <alignment vertical="center" wrapText="1"/>
    </xf>
    <xf numFmtId="0" fontId="0" fillId="9" borderId="9" xfId="0" applyFont="1" applyFill="1" applyBorder="1" applyAlignment="1">
      <alignment horizontal="center" vertical="center"/>
    </xf>
    <xf numFmtId="0" fontId="0" fillId="9" borderId="8" xfId="0" applyFont="1" applyFill="1" applyBorder="1" applyAlignment="1">
      <alignment horizontal="center" vertical="center" wrapText="1"/>
    </xf>
    <xf numFmtId="0" fontId="0" fillId="9" borderId="45" xfId="0" applyFont="1" applyFill="1" applyBorder="1" applyAlignment="1">
      <alignment horizontal="center" vertical="center" wrapText="1"/>
    </xf>
    <xf numFmtId="0" fontId="0" fillId="11" borderId="66" xfId="0" applyFill="1" applyBorder="1"/>
    <xf numFmtId="0" fontId="0" fillId="11" borderId="69" xfId="0" applyFill="1" applyBorder="1"/>
    <xf numFmtId="3" fontId="0" fillId="0" borderId="77" xfId="0" applyNumberFormat="1" applyBorder="1" applyProtection="1">
      <protection locked="0"/>
    </xf>
    <xf numFmtId="3" fontId="0" fillId="0" borderId="78" xfId="0" applyNumberFormat="1" applyBorder="1" applyProtection="1">
      <protection locked="0"/>
    </xf>
    <xf numFmtId="0" fontId="1" fillId="9" borderId="72" xfId="0" applyFont="1" applyFill="1" applyBorder="1"/>
    <xf numFmtId="3" fontId="1" fillId="9" borderId="73" xfId="0" applyNumberFormat="1" applyFont="1" applyFill="1" applyBorder="1"/>
    <xf numFmtId="3" fontId="1" fillId="9" borderId="75" xfId="0" applyNumberFormat="1" applyFont="1" applyFill="1" applyBorder="1"/>
    <xf numFmtId="0" fontId="1" fillId="9" borderId="76" xfId="0" applyFont="1" applyFill="1" applyBorder="1"/>
    <xf numFmtId="0" fontId="1" fillId="9" borderId="75" xfId="0" applyFont="1" applyFill="1" applyBorder="1"/>
    <xf numFmtId="0" fontId="1" fillId="9" borderId="74" xfId="0" applyFont="1" applyFill="1" applyBorder="1"/>
    <xf numFmtId="3" fontId="1" fillId="9" borderId="74" xfId="0" applyNumberFormat="1" applyFont="1" applyFill="1" applyBorder="1"/>
    <xf numFmtId="0" fontId="31" fillId="0" borderId="0" xfId="0" applyFont="1" applyAlignment="1">
      <alignment vertical="top" wrapText="1"/>
    </xf>
    <xf numFmtId="0" fontId="11" fillId="0" borderId="7" xfId="0" applyFont="1" applyBorder="1" applyAlignment="1">
      <alignment horizontal="center" wrapText="1"/>
    </xf>
    <xf numFmtId="0" fontId="11" fillId="0" borderId="6" xfId="0" applyFont="1" applyFill="1" applyBorder="1" applyAlignment="1">
      <alignment wrapText="1"/>
    </xf>
    <xf numFmtId="0" fontId="20" fillId="0" borderId="8" xfId="0" applyFont="1" applyBorder="1" applyProtection="1">
      <protection locked="0"/>
    </xf>
    <xf numFmtId="0" fontId="20" fillId="0" borderId="9" xfId="0" applyFont="1" applyBorder="1" applyProtection="1">
      <protection locked="0"/>
    </xf>
    <xf numFmtId="0" fontId="20" fillId="0" borderId="7" xfId="0" applyFont="1" applyBorder="1" applyAlignment="1" applyProtection="1">
      <protection locked="0"/>
    </xf>
    <xf numFmtId="0" fontId="20" fillId="0" borderId="8" xfId="0" applyFont="1" applyFill="1" applyBorder="1" applyAlignment="1" applyProtection="1">
      <alignment horizontal="right"/>
      <protection locked="0"/>
    </xf>
    <xf numFmtId="0" fontId="20" fillId="0" borderId="9" xfId="0" applyFont="1" applyFill="1" applyBorder="1" applyAlignment="1" applyProtection="1">
      <alignment horizontal="right"/>
      <protection locked="0"/>
    </xf>
    <xf numFmtId="0" fontId="20" fillId="0" borderId="7" xfId="0" applyFont="1" applyFill="1" applyBorder="1" applyAlignment="1" applyProtection="1">
      <protection locked="0"/>
    </xf>
    <xf numFmtId="0" fontId="7" fillId="0" borderId="6" xfId="0" applyFont="1" applyFill="1" applyBorder="1" applyAlignment="1">
      <alignment wrapText="1"/>
    </xf>
    <xf numFmtId="0" fontId="20" fillId="0" borderId="6" xfId="0" applyFont="1" applyFill="1" applyBorder="1" applyAlignment="1">
      <alignment wrapText="1"/>
    </xf>
    <xf numFmtId="0" fontId="11" fillId="3" borderId="31" xfId="0" applyFont="1" applyFill="1" applyBorder="1" applyAlignment="1">
      <alignment wrapText="1"/>
    </xf>
    <xf numFmtId="0" fontId="11" fillId="3" borderId="32" xfId="0" applyFont="1" applyFill="1" applyBorder="1" applyAlignment="1">
      <alignment horizontal="right" wrapText="1"/>
    </xf>
    <xf numFmtId="0" fontId="15" fillId="0" borderId="0" xfId="0" applyFont="1" applyAlignment="1"/>
    <xf numFmtId="0" fontId="15" fillId="0" borderId="0" xfId="0" applyFont="1" applyAlignment="1">
      <alignment horizontal="right"/>
    </xf>
    <xf numFmtId="0" fontId="0" fillId="0" borderId="0" xfId="0" applyAlignment="1">
      <alignment horizontal="right"/>
    </xf>
    <xf numFmtId="0" fontId="7" fillId="0" borderId="0" xfId="0" applyFont="1" applyFill="1" applyAlignment="1">
      <alignment wrapText="1"/>
    </xf>
    <xf numFmtId="0" fontId="21" fillId="8" borderId="6" xfId="0" applyFont="1" applyFill="1" applyBorder="1" applyAlignment="1">
      <alignment horizontal="left"/>
    </xf>
    <xf numFmtId="0" fontId="11" fillId="10" borderId="6" xfId="0" applyFont="1" applyFill="1" applyBorder="1" applyAlignment="1">
      <alignment wrapText="1"/>
    </xf>
    <xf numFmtId="0" fontId="21" fillId="9" borderId="6" xfId="0" applyFont="1" applyFill="1" applyBorder="1" applyAlignment="1">
      <alignment horizontal="left"/>
    </xf>
    <xf numFmtId="0" fontId="7" fillId="3" borderId="35" xfId="0" applyFont="1" applyFill="1" applyBorder="1" applyAlignment="1">
      <alignment wrapText="1"/>
    </xf>
    <xf numFmtId="3" fontId="7" fillId="3" borderId="19" xfId="0" applyNumberFormat="1" applyFont="1" applyFill="1" applyBorder="1" applyAlignment="1">
      <alignment horizontal="right" wrapText="1"/>
    </xf>
    <xf numFmtId="3" fontId="7" fillId="3" borderId="10" xfId="0" applyNumberFormat="1" applyFont="1" applyFill="1" applyBorder="1" applyAlignment="1">
      <alignment horizontal="right" wrapText="1"/>
    </xf>
    <xf numFmtId="0" fontId="7" fillId="0" borderId="11" xfId="0" applyFont="1" applyFill="1" applyBorder="1" applyAlignment="1">
      <alignment wrapText="1"/>
    </xf>
    <xf numFmtId="3" fontId="7" fillId="0" borderId="12" xfId="0" applyNumberFormat="1" applyFont="1" applyFill="1" applyBorder="1" applyAlignment="1">
      <alignment horizontal="right" wrapText="1"/>
    </xf>
    <xf numFmtId="3" fontId="7" fillId="0" borderId="14" xfId="0" applyNumberFormat="1" applyFont="1" applyFill="1" applyBorder="1" applyAlignment="1">
      <alignment horizontal="right" wrapText="1"/>
    </xf>
    <xf numFmtId="0" fontId="5" fillId="0" borderId="0" xfId="0" applyFont="1" applyAlignment="1">
      <alignment horizontal="right" wrapText="1"/>
    </xf>
    <xf numFmtId="0" fontId="11" fillId="0" borderId="53" xfId="2" applyFont="1" applyBorder="1" applyAlignment="1">
      <alignment horizontal="center" vertical="center" wrapText="1"/>
    </xf>
    <xf numFmtId="0" fontId="11" fillId="0" borderId="10" xfId="2" applyFont="1" applyBorder="1" applyAlignment="1">
      <alignment horizontal="center" vertical="center" wrapText="1"/>
    </xf>
    <xf numFmtId="0" fontId="7" fillId="9" borderId="6" xfId="0" applyFont="1" applyFill="1" applyBorder="1"/>
    <xf numFmtId="0" fontId="7" fillId="16" borderId="6" xfId="0" applyFont="1" applyFill="1" applyBorder="1" applyAlignment="1">
      <alignment wrapText="1"/>
    </xf>
    <xf numFmtId="0" fontId="7" fillId="3" borderId="12" xfId="0" applyNumberFormat="1" applyFont="1" applyFill="1" applyBorder="1" applyAlignment="1">
      <alignment horizontal="right" wrapText="1"/>
    </xf>
    <xf numFmtId="0" fontId="7" fillId="3" borderId="14" xfId="0" applyNumberFormat="1" applyFont="1" applyFill="1" applyBorder="1" applyAlignment="1">
      <alignment horizontal="right" wrapText="1"/>
    </xf>
    <xf numFmtId="0" fontId="7" fillId="3" borderId="8" xfId="0" applyFont="1" applyFill="1" applyBorder="1"/>
    <xf numFmtId="0" fontId="7" fillId="9" borderId="6" xfId="0" applyFont="1" applyFill="1" applyBorder="1" applyAlignment="1">
      <alignment vertical="center" wrapText="1"/>
    </xf>
    <xf numFmtId="0" fontId="7" fillId="9"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35" fillId="17" borderId="8" xfId="0" applyFont="1" applyFill="1" applyBorder="1" applyAlignment="1"/>
    <xf numFmtId="6" fontId="35" fillId="17" borderId="45" xfId="0" applyNumberFormat="1" applyFont="1" applyFill="1" applyBorder="1" applyAlignment="1"/>
    <xf numFmtId="0" fontId="35" fillId="0" borderId="80" xfId="0" applyFont="1" applyFill="1" applyBorder="1" applyAlignment="1">
      <alignment wrapText="1"/>
    </xf>
    <xf numFmtId="0" fontId="35" fillId="0" borderId="81" xfId="0" applyFont="1" applyFill="1" applyBorder="1" applyAlignment="1">
      <alignment wrapText="1"/>
    </xf>
    <xf numFmtId="0" fontId="35" fillId="17" borderId="44" xfId="0" applyFont="1" applyFill="1" applyBorder="1" applyAlignment="1">
      <alignment wrapText="1"/>
    </xf>
    <xf numFmtId="0" fontId="35" fillId="17" borderId="82" xfId="0" applyFont="1" applyFill="1" applyBorder="1" applyAlignment="1">
      <alignment wrapText="1"/>
    </xf>
    <xf numFmtId="0" fontId="35" fillId="0" borderId="19" xfId="0" applyFont="1" applyFill="1" applyBorder="1" applyAlignment="1">
      <alignment wrapText="1"/>
    </xf>
    <xf numFmtId="0" fontId="35" fillId="0" borderId="83" xfId="0" applyFont="1" applyFill="1" applyBorder="1" applyAlignment="1">
      <alignment wrapText="1"/>
    </xf>
    <xf numFmtId="0" fontId="35" fillId="17" borderId="83" xfId="0" applyFont="1" applyFill="1" applyBorder="1" applyAlignment="1">
      <alignment wrapText="1"/>
    </xf>
    <xf numFmtId="0" fontId="35" fillId="17" borderId="84" xfId="0" applyFont="1" applyFill="1" applyBorder="1" applyAlignment="1">
      <alignment wrapText="1"/>
    </xf>
    <xf numFmtId="0" fontId="35" fillId="17" borderId="79" xfId="0" applyFont="1" applyFill="1" applyBorder="1" applyAlignment="1">
      <alignment wrapText="1"/>
    </xf>
    <xf numFmtId="0" fontId="35" fillId="17" borderId="85" xfId="0" applyFont="1" applyFill="1" applyBorder="1" applyAlignment="1">
      <alignment wrapText="1"/>
    </xf>
    <xf numFmtId="0" fontId="5" fillId="0" borderId="15" xfId="0" applyFont="1" applyBorder="1" applyAlignment="1">
      <alignment wrapText="1"/>
    </xf>
    <xf numFmtId="0" fontId="35" fillId="0" borderId="28" xfId="0" applyFont="1" applyFill="1" applyBorder="1" applyAlignment="1">
      <alignment wrapText="1"/>
    </xf>
    <xf numFmtId="0" fontId="35" fillId="0" borderId="86" xfId="0" applyFont="1" applyFill="1" applyBorder="1" applyAlignment="1">
      <alignment wrapText="1"/>
    </xf>
    <xf numFmtId="0" fontId="35" fillId="17" borderId="0" xfId="0" applyFont="1" applyFill="1" applyBorder="1" applyAlignment="1">
      <alignment wrapText="1"/>
    </xf>
    <xf numFmtId="0" fontId="35" fillId="18" borderId="17" xfId="0" applyFont="1" applyFill="1" applyBorder="1" applyAlignment="1">
      <alignment wrapText="1"/>
    </xf>
    <xf numFmtId="0" fontId="35" fillId="18" borderId="65" xfId="0" applyFont="1" applyFill="1" applyBorder="1" applyAlignment="1">
      <alignment wrapText="1"/>
    </xf>
    <xf numFmtId="0" fontId="35" fillId="17" borderId="87" xfId="0" applyFont="1" applyFill="1" applyBorder="1" applyAlignment="1">
      <alignment wrapText="1"/>
    </xf>
    <xf numFmtId="0" fontId="35" fillId="17" borderId="29" xfId="0" applyFont="1" applyFill="1" applyBorder="1" applyAlignment="1">
      <alignment wrapText="1"/>
    </xf>
    <xf numFmtId="6" fontId="35" fillId="17" borderId="18" xfId="0" applyNumberFormat="1" applyFont="1" applyFill="1" applyBorder="1" applyAlignment="1">
      <alignment wrapText="1"/>
    </xf>
    <xf numFmtId="0" fontId="5" fillId="0" borderId="11" xfId="0" applyFont="1" applyBorder="1" applyAlignment="1">
      <alignment wrapText="1"/>
    </xf>
    <xf numFmtId="0" fontId="35" fillId="0" borderId="88" xfId="0" applyFont="1" applyFill="1" applyBorder="1" applyAlignment="1">
      <alignment wrapText="1"/>
    </xf>
    <xf numFmtId="0" fontId="35" fillId="0" borderId="89" xfId="0" applyFont="1" applyFill="1" applyBorder="1" applyAlignment="1">
      <alignment wrapText="1"/>
    </xf>
    <xf numFmtId="0" fontId="35" fillId="17" borderId="57" xfId="0" applyFont="1" applyFill="1" applyBorder="1" applyAlignment="1">
      <alignment wrapText="1"/>
    </xf>
    <xf numFmtId="0" fontId="35" fillId="17" borderId="14" xfId="0" applyFont="1" applyFill="1" applyBorder="1" applyAlignment="1">
      <alignment wrapText="1"/>
    </xf>
    <xf numFmtId="0" fontId="36" fillId="0" borderId="0" xfId="0" applyFont="1" applyAlignment="1">
      <alignment vertical="center" wrapText="1"/>
    </xf>
    <xf numFmtId="0" fontId="32" fillId="0" borderId="0" xfId="3" applyFont="1" applyAlignment="1">
      <alignment horizontal="left" vertical="top"/>
    </xf>
    <xf numFmtId="0" fontId="15" fillId="9" borderId="19" xfId="3" applyFont="1" applyFill="1" applyBorder="1" applyAlignment="1">
      <alignment horizontal="center" vertical="center" wrapText="1"/>
    </xf>
    <xf numFmtId="0" fontId="11" fillId="9" borderId="8" xfId="3" applyFont="1" applyFill="1" applyBorder="1" applyAlignment="1">
      <alignment horizontal="left" vertical="center" wrapText="1"/>
    </xf>
    <xf numFmtId="0" fontId="15" fillId="11" borderId="8" xfId="3" applyFont="1" applyFill="1" applyBorder="1" applyAlignment="1">
      <alignment horizontal="left" vertical="center" wrapText="1" indent="2"/>
    </xf>
    <xf numFmtId="0" fontId="15" fillId="11" borderId="8" xfId="3" applyFont="1" applyFill="1" applyBorder="1" applyAlignment="1">
      <alignment horizontal="left" vertical="center" wrapText="1" indent="4"/>
    </xf>
    <xf numFmtId="0" fontId="11" fillId="9" borderId="8" xfId="3" applyFont="1" applyFill="1" applyBorder="1" applyAlignment="1">
      <alignment vertical="center" wrapText="1"/>
    </xf>
    <xf numFmtId="0" fontId="15" fillId="11" borderId="8" xfId="3" applyFont="1" applyFill="1" applyBorder="1" applyAlignment="1">
      <alignment vertical="center" wrapText="1"/>
    </xf>
    <xf numFmtId="0" fontId="32" fillId="11" borderId="8" xfId="3" applyFont="1" applyFill="1" applyBorder="1" applyAlignment="1">
      <alignment horizontal="left" vertical="center" wrapText="1"/>
    </xf>
    <xf numFmtId="0" fontId="15" fillId="11" borderId="8" xfId="3" applyFont="1" applyFill="1" applyBorder="1" applyAlignment="1">
      <alignment horizontal="left" vertical="center" wrapText="1"/>
    </xf>
    <xf numFmtId="0" fontId="32" fillId="0" borderId="0" xfId="3" applyFont="1" applyAlignment="1">
      <alignment horizontal="right" vertical="top"/>
    </xf>
    <xf numFmtId="0" fontId="32" fillId="9" borderId="91" xfId="3" applyFont="1" applyFill="1" applyBorder="1" applyAlignment="1">
      <alignment horizontal="center" vertical="center" wrapText="1"/>
    </xf>
    <xf numFmtId="0" fontId="15" fillId="9" borderId="63" xfId="3" applyFont="1" applyFill="1" applyBorder="1" applyAlignment="1">
      <alignment horizontal="center" vertical="center" wrapText="1"/>
    </xf>
    <xf numFmtId="0" fontId="15" fillId="9" borderId="92" xfId="3" applyFont="1" applyFill="1" applyBorder="1" applyAlignment="1">
      <alignment horizontal="center" vertical="center" wrapText="1"/>
    </xf>
    <xf numFmtId="0" fontId="32" fillId="9" borderId="63" xfId="3" applyFont="1" applyFill="1" applyBorder="1" applyAlignment="1">
      <alignment horizontal="center" vertical="center" wrapText="1"/>
    </xf>
    <xf numFmtId="0" fontId="32" fillId="0" borderId="0" xfId="3" applyFont="1" applyAlignment="1">
      <alignment horizontal="center" vertical="center"/>
    </xf>
    <xf numFmtId="0" fontId="32" fillId="0" borderId="0" xfId="3" applyFont="1" applyAlignment="1">
      <alignment horizontal="left" vertical="top" wrapText="1"/>
    </xf>
    <xf numFmtId="0" fontId="7" fillId="14" borderId="20" xfId="0" applyFont="1" applyFill="1" applyBorder="1" applyAlignment="1">
      <alignment vertical="center"/>
    </xf>
    <xf numFmtId="0" fontId="7" fillId="14" borderId="21" xfId="0" applyFont="1" applyFill="1" applyBorder="1" applyAlignment="1">
      <alignment horizontal="center" vertical="center"/>
    </xf>
    <xf numFmtId="0" fontId="7" fillId="14" borderId="22" xfId="0" applyFont="1" applyFill="1" applyBorder="1" applyAlignment="1">
      <alignment vertical="center"/>
    </xf>
    <xf numFmtId="0" fontId="41" fillId="0" borderId="94" xfId="0" applyFont="1" applyBorder="1" applyAlignment="1">
      <alignment vertical="center"/>
    </xf>
    <xf numFmtId="0" fontId="41" fillId="0" borderId="56" xfId="0" applyFont="1" applyBorder="1" applyAlignment="1">
      <alignment vertical="center" wrapText="1"/>
    </xf>
    <xf numFmtId="0" fontId="41" fillId="0" borderId="96" xfId="0" applyFont="1" applyBorder="1" applyAlignment="1">
      <alignment vertical="center" wrapText="1"/>
    </xf>
    <xf numFmtId="0" fontId="32" fillId="0" borderId="0" xfId="0" applyFont="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7" fillId="0" borderId="0" xfId="0" applyFont="1" applyAlignment="1">
      <alignment vertical="center"/>
    </xf>
    <xf numFmtId="0" fontId="5" fillId="0" borderId="0" xfId="0" applyFont="1" applyAlignment="1">
      <alignment vertical="center"/>
    </xf>
    <xf numFmtId="0" fontId="0" fillId="0" borderId="0" xfId="0" applyAlignment="1">
      <alignment horizontal="center"/>
    </xf>
    <xf numFmtId="0" fontId="11" fillId="0" borderId="6" xfId="0" applyFont="1" applyBorder="1" applyAlignment="1">
      <alignment vertical="center" wrapText="1"/>
    </xf>
    <xf numFmtId="0" fontId="15" fillId="0" borderId="6" xfId="0" applyFont="1" applyBorder="1" applyAlignment="1">
      <alignment vertical="center" wrapText="1"/>
    </xf>
    <xf numFmtId="0" fontId="15" fillId="0" borderId="6" xfId="0" applyFont="1" applyBorder="1" applyAlignment="1">
      <alignment vertical="center"/>
    </xf>
    <xf numFmtId="0" fontId="15" fillId="0" borderId="11" xfId="0" applyFont="1" applyBorder="1" applyAlignment="1">
      <alignment vertical="center" wrapText="1"/>
    </xf>
    <xf numFmtId="0" fontId="15" fillId="0" borderId="0" xfId="0" applyFont="1" applyAlignment="1">
      <alignment vertical="center" wrapText="1"/>
    </xf>
    <xf numFmtId="0" fontId="15" fillId="0" borderId="0" xfId="0" applyFont="1" applyAlignment="1">
      <alignment vertical="top"/>
    </xf>
    <xf numFmtId="0" fontId="5" fillId="0" borderId="0" xfId="0" applyFont="1" applyAlignment="1">
      <alignment vertical="center" wrapText="1"/>
    </xf>
    <xf numFmtId="0" fontId="41" fillId="0" borderId="98" xfId="0" applyFont="1" applyBorder="1" applyAlignment="1">
      <alignment horizontal="left" vertical="center" wrapText="1"/>
    </xf>
    <xf numFmtId="0" fontId="41" fillId="0" borderId="99" xfId="0" applyFont="1" applyBorder="1" applyAlignment="1">
      <alignment horizontal="left" vertical="center" wrapText="1"/>
    </xf>
    <xf numFmtId="0" fontId="41" fillId="0" borderId="100" xfId="0" applyFont="1" applyBorder="1" applyAlignment="1">
      <alignment vertical="center"/>
    </xf>
    <xf numFmtId="0" fontId="40" fillId="0" borderId="101" xfId="0" applyFont="1" applyBorder="1"/>
    <xf numFmtId="0" fontId="40" fillId="0" borderId="7" xfId="0" applyFont="1" applyBorder="1"/>
    <xf numFmtId="0" fontId="40" fillId="0" borderId="10" xfId="0" applyFont="1" applyBorder="1"/>
    <xf numFmtId="0" fontId="40" fillId="0" borderId="102" xfId="0" applyFont="1" applyBorder="1"/>
    <xf numFmtId="0" fontId="40" fillId="0" borderId="58" xfId="0" applyFont="1" applyBorder="1"/>
    <xf numFmtId="0" fontId="40" fillId="0" borderId="32" xfId="0" applyFont="1" applyBorder="1"/>
    <xf numFmtId="0" fontId="39" fillId="0" borderId="98" xfId="0" applyFont="1" applyBorder="1" applyAlignment="1">
      <alignment vertical="center"/>
    </xf>
    <xf numFmtId="0" fontId="7" fillId="0" borderId="8" xfId="0" applyFont="1" applyBorder="1" applyAlignment="1">
      <alignment horizontal="center" wrapText="1"/>
    </xf>
    <xf numFmtId="0" fontId="15" fillId="20" borderId="6" xfId="3" applyFont="1" applyFill="1" applyBorder="1" applyAlignment="1">
      <alignment horizontal="center" vertical="center" wrapText="1"/>
    </xf>
    <xf numFmtId="0" fontId="32" fillId="20" borderId="7" xfId="3" applyFont="1" applyFill="1" applyBorder="1" applyAlignment="1">
      <alignment horizontal="center" vertical="center" wrapText="1"/>
    </xf>
    <xf numFmtId="3" fontId="32" fillId="0" borderId="0" xfId="3" applyNumberFormat="1" applyFont="1" applyAlignment="1">
      <alignment horizontal="left" vertical="top"/>
    </xf>
    <xf numFmtId="0" fontId="43" fillId="0" borderId="0" xfId="3" applyFont="1" applyAlignment="1">
      <alignment horizontal="left" vertical="top"/>
    </xf>
    <xf numFmtId="0" fontId="46" fillId="11" borderId="108" xfId="3" applyFont="1" applyFill="1" applyBorder="1" applyAlignment="1">
      <alignment horizontal="left" vertical="center" wrapText="1"/>
    </xf>
    <xf numFmtId="0" fontId="44" fillId="20" borderId="58" xfId="3" applyFont="1" applyFill="1" applyBorder="1" applyAlignment="1">
      <alignment horizontal="left" vertical="center" wrapText="1"/>
    </xf>
    <xf numFmtId="0" fontId="43" fillId="0" borderId="0" xfId="3" applyFont="1" applyAlignment="1">
      <alignment horizontal="left" vertical="top" wrapText="1"/>
    </xf>
    <xf numFmtId="3" fontId="43" fillId="0" borderId="0" xfId="3" applyNumberFormat="1" applyFont="1" applyAlignment="1">
      <alignment horizontal="left" vertical="top"/>
    </xf>
    <xf numFmtId="0" fontId="15" fillId="20" borderId="45" xfId="3" applyFont="1" applyFill="1" applyBorder="1" applyAlignment="1">
      <alignment horizontal="center" vertical="center" wrapText="1"/>
    </xf>
    <xf numFmtId="0" fontId="15" fillId="20" borderId="116" xfId="3" applyFont="1" applyFill="1" applyBorder="1" applyAlignment="1">
      <alignment horizontal="left" vertical="center" wrapText="1"/>
    </xf>
    <xf numFmtId="0" fontId="15" fillId="20" borderId="117" xfId="3" applyFont="1" applyFill="1" applyBorder="1" applyAlignment="1">
      <alignment horizontal="left" vertical="center" wrapText="1"/>
    </xf>
    <xf numFmtId="0" fontId="11" fillId="20" borderId="118" xfId="3" applyFont="1" applyFill="1" applyBorder="1" applyAlignment="1">
      <alignment horizontal="left" vertical="center" wrapText="1"/>
    </xf>
    <xf numFmtId="0" fontId="11" fillId="0" borderId="21" xfId="3" applyFont="1" applyFill="1" applyBorder="1" applyAlignment="1">
      <alignment vertical="center" wrapText="1"/>
    </xf>
    <xf numFmtId="0" fontId="43" fillId="0" borderId="0" xfId="3" applyFont="1" applyBorder="1" applyAlignment="1">
      <alignment horizontal="left" vertical="top"/>
    </xf>
    <xf numFmtId="0" fontId="43" fillId="0" borderId="109" xfId="3" applyFont="1" applyBorder="1" applyAlignment="1">
      <alignment horizontal="right" vertical="center" indent="1"/>
    </xf>
    <xf numFmtId="0" fontId="43" fillId="0" borderId="119" xfId="3" applyFont="1" applyBorder="1" applyAlignment="1">
      <alignment horizontal="right" vertical="center" indent="1"/>
    </xf>
    <xf numFmtId="0" fontId="43" fillId="0" borderId="120" xfId="3" applyFont="1" applyBorder="1" applyAlignment="1">
      <alignment horizontal="right" vertical="center" indent="1"/>
    </xf>
    <xf numFmtId="0" fontId="43" fillId="9" borderId="121" xfId="3" applyFont="1" applyFill="1" applyBorder="1" applyAlignment="1">
      <alignment horizontal="right" vertical="center" indent="1"/>
    </xf>
    <xf numFmtId="0" fontId="43" fillId="22" borderId="109" xfId="3" applyFont="1" applyFill="1" applyBorder="1" applyAlignment="1">
      <alignment horizontal="right" vertical="center" wrapText="1" indent="1"/>
    </xf>
    <xf numFmtId="0" fontId="43" fillId="22" borderId="110" xfId="3" applyFont="1" applyFill="1" applyBorder="1" applyAlignment="1">
      <alignment horizontal="right" vertical="center" wrapText="1" indent="1"/>
    </xf>
    <xf numFmtId="3" fontId="45" fillId="9" borderId="111" xfId="3" applyNumberFormat="1" applyFont="1" applyFill="1" applyBorder="1" applyAlignment="1">
      <alignment horizontal="right" vertical="center" indent="1" shrinkToFit="1"/>
    </xf>
    <xf numFmtId="3" fontId="45" fillId="9" borderId="112" xfId="3" applyNumberFormat="1" applyFont="1" applyFill="1" applyBorder="1" applyAlignment="1">
      <alignment horizontal="right" vertical="center" indent="1" shrinkToFit="1"/>
    </xf>
    <xf numFmtId="1" fontId="38" fillId="11" borderId="115" xfId="3" applyNumberFormat="1" applyFont="1" applyFill="1" applyBorder="1" applyAlignment="1">
      <alignment horizontal="right" vertical="center" indent="1" shrinkToFit="1"/>
    </xf>
    <xf numFmtId="3" fontId="38" fillId="11" borderId="107" xfId="3" applyNumberFormat="1" applyFont="1" applyFill="1" applyBorder="1" applyAlignment="1">
      <alignment horizontal="right" vertical="center" indent="1" shrinkToFit="1"/>
    </xf>
    <xf numFmtId="0" fontId="40" fillId="0" borderId="114" xfId="3" applyFont="1" applyBorder="1" applyAlignment="1">
      <alignment horizontal="right" vertical="center" indent="1"/>
    </xf>
    <xf numFmtId="3" fontId="40" fillId="0" borderId="113" xfId="3" applyNumberFormat="1" applyFont="1" applyBorder="1" applyAlignment="1">
      <alignment horizontal="right" vertical="center" indent="1"/>
    </xf>
    <xf numFmtId="0" fontId="40" fillId="21" borderId="114" xfId="3" applyFont="1" applyFill="1" applyBorder="1" applyAlignment="1">
      <alignment horizontal="right" vertical="center" indent="1"/>
    </xf>
    <xf numFmtId="3" fontId="40" fillId="21" borderId="113" xfId="3" applyNumberFormat="1" applyFont="1" applyFill="1" applyBorder="1" applyAlignment="1">
      <alignment horizontal="right" vertical="center" indent="1"/>
    </xf>
    <xf numFmtId="1" fontId="38" fillId="9" borderId="8" xfId="3" applyNumberFormat="1" applyFont="1" applyFill="1" applyBorder="1" applyAlignment="1">
      <alignment horizontal="right" vertical="center" indent="1" shrinkToFit="1"/>
    </xf>
    <xf numFmtId="0" fontId="32" fillId="0" borderId="8" xfId="3" applyFont="1" applyBorder="1" applyAlignment="1">
      <alignment horizontal="right" vertical="center" wrapText="1" indent="1"/>
    </xf>
    <xf numFmtId="1" fontId="32" fillId="11" borderId="8" xfId="3" applyNumberFormat="1" applyFont="1" applyFill="1" applyBorder="1" applyAlignment="1">
      <alignment horizontal="right" vertical="center" indent="1" shrinkToFit="1"/>
    </xf>
    <xf numFmtId="1" fontId="32" fillId="0" borderId="8" xfId="3" applyNumberFormat="1" applyFont="1" applyBorder="1" applyAlignment="1">
      <alignment horizontal="right" vertical="center" indent="1" shrinkToFit="1"/>
    </xf>
    <xf numFmtId="1" fontId="32" fillId="10" borderId="8" xfId="3" applyNumberFormat="1" applyFont="1" applyFill="1" applyBorder="1" applyAlignment="1">
      <alignment horizontal="right" vertical="center" indent="1" shrinkToFit="1"/>
    </xf>
    <xf numFmtId="0" fontId="39" fillId="0" borderId="123" xfId="3" applyFont="1" applyBorder="1" applyAlignment="1">
      <alignment horizontal="left" vertical="center"/>
    </xf>
    <xf numFmtId="0" fontId="40" fillId="0" borderId="124" xfId="3" applyFont="1" applyBorder="1" applyAlignment="1">
      <alignment horizontal="center" vertical="center"/>
    </xf>
    <xf numFmtId="0" fontId="39" fillId="0" borderId="125" xfId="3" applyFont="1" applyBorder="1" applyAlignment="1">
      <alignment horizontal="left" vertical="center"/>
    </xf>
    <xf numFmtId="0" fontId="39" fillId="0" borderId="126" xfId="3" applyFont="1" applyBorder="1" applyAlignment="1">
      <alignment horizontal="left" vertical="center"/>
    </xf>
    <xf numFmtId="0" fontId="40" fillId="0" borderId="127" xfId="3" applyFont="1" applyBorder="1" applyAlignment="1">
      <alignment horizontal="center" vertical="center"/>
    </xf>
    <xf numFmtId="0" fontId="39" fillId="0" borderId="128" xfId="3" applyFont="1" applyBorder="1" applyAlignment="1">
      <alignment horizontal="left" vertical="center"/>
    </xf>
    <xf numFmtId="0" fontId="39" fillId="13" borderId="128" xfId="3" applyFont="1" applyFill="1" applyBorder="1" applyAlignment="1">
      <alignment horizontal="left" vertical="center" wrapText="1"/>
    </xf>
    <xf numFmtId="0" fontId="39" fillId="0" borderId="129" xfId="3" applyFont="1" applyBorder="1" applyAlignment="1">
      <alignment horizontal="left" vertical="center"/>
    </xf>
    <xf numFmtId="0" fontId="40" fillId="0" borderId="130" xfId="3" applyFont="1" applyBorder="1" applyAlignment="1">
      <alignment horizontal="center" vertical="center"/>
    </xf>
    <xf numFmtId="0" fontId="39" fillId="0" borderId="131" xfId="3" applyFont="1" applyBorder="1" applyAlignment="1">
      <alignment horizontal="left" vertical="center"/>
    </xf>
    <xf numFmtId="0" fontId="39" fillId="0" borderId="132" xfId="3" applyFont="1" applyBorder="1" applyAlignment="1">
      <alignment horizontal="left" vertical="center"/>
    </xf>
    <xf numFmtId="0" fontId="40" fillId="0" borderId="133" xfId="3" applyFont="1" applyBorder="1" applyAlignment="1">
      <alignment horizontal="center" vertical="center"/>
    </xf>
    <xf numFmtId="0" fontId="39" fillId="13" borderId="134" xfId="3" applyFont="1" applyFill="1" applyBorder="1" applyAlignment="1">
      <alignment horizontal="left" vertical="center" wrapText="1"/>
    </xf>
    <xf numFmtId="0" fontId="40" fillId="0" borderId="135" xfId="3" applyFont="1" applyBorder="1" applyAlignment="1">
      <alignment horizontal="center" vertical="center"/>
    </xf>
    <xf numFmtId="0" fontId="40" fillId="0" borderId="134" xfId="3" applyFont="1" applyBorder="1" applyAlignment="1">
      <alignment horizontal="left" vertical="center" wrapText="1"/>
    </xf>
    <xf numFmtId="0" fontId="39" fillId="11" borderId="93" xfId="3" applyFont="1" applyFill="1" applyBorder="1" applyAlignment="1">
      <alignment horizontal="left" vertical="center"/>
    </xf>
    <xf numFmtId="3" fontId="5" fillId="0" borderId="7" xfId="0" applyNumberFormat="1" applyFont="1" applyBorder="1" applyProtection="1">
      <protection locked="0"/>
    </xf>
    <xf numFmtId="0" fontId="5" fillId="0" borderId="7" xfId="0" applyFont="1" applyBorder="1" applyProtection="1">
      <protection locked="0"/>
    </xf>
    <xf numFmtId="0" fontId="11" fillId="0" borderId="11" xfId="0" applyFont="1" applyBorder="1" applyAlignment="1">
      <alignment wrapText="1"/>
    </xf>
    <xf numFmtId="0" fontId="15" fillId="0" borderId="14" xfId="0" applyFont="1" applyBorder="1" applyProtection="1">
      <protection locked="0"/>
    </xf>
    <xf numFmtId="0" fontId="16" fillId="9" borderId="8" xfId="5" applyFont="1" applyFill="1" applyBorder="1" applyAlignment="1">
      <alignment horizontal="center" vertical="center" wrapText="1"/>
    </xf>
    <xf numFmtId="164" fontId="16" fillId="9" borderId="8" xfId="5" applyNumberFormat="1" applyFont="1" applyFill="1" applyBorder="1" applyAlignment="1">
      <alignment horizontal="center" vertical="center" wrapText="1"/>
    </xf>
    <xf numFmtId="0" fontId="42" fillId="0" borderId="8" xfId="5" applyFont="1" applyFill="1" applyBorder="1" applyAlignment="1">
      <alignment horizontal="left" wrapText="1"/>
    </xf>
    <xf numFmtId="3" fontId="42" fillId="0" borderId="8" xfId="5" applyNumberFormat="1" applyFont="1" applyFill="1" applyBorder="1" applyAlignment="1">
      <alignment horizontal="right" shrinkToFit="1"/>
    </xf>
    <xf numFmtId="3" fontId="0" fillId="0" borderId="8" xfId="0" applyNumberFormat="1" applyBorder="1"/>
    <xf numFmtId="3" fontId="0" fillId="0" borderId="8" xfId="4" applyNumberFormat="1" applyFont="1" applyBorder="1"/>
    <xf numFmtId="3" fontId="0" fillId="23" borderId="8" xfId="0" applyNumberFormat="1" applyFill="1" applyBorder="1" applyProtection="1">
      <protection locked="0"/>
    </xf>
    <xf numFmtId="164" fontId="0" fillId="0" borderId="0" xfId="0" applyNumberFormat="1"/>
    <xf numFmtId="0" fontId="0" fillId="9" borderId="8" xfId="0" applyFill="1" applyBorder="1" applyAlignment="1">
      <alignment horizontal="center"/>
    </xf>
    <xf numFmtId="0" fontId="50" fillId="0" borderId="8" xfId="5" applyFont="1" applyFill="1" applyBorder="1" applyAlignment="1">
      <alignment horizontal="center" vertical="center" wrapText="1"/>
    </xf>
    <xf numFmtId="3" fontId="50" fillId="0" borderId="8" xfId="5" applyNumberFormat="1" applyFont="1" applyFill="1" applyBorder="1" applyAlignment="1">
      <alignment horizontal="center" vertical="center" shrinkToFit="1"/>
    </xf>
    <xf numFmtId="0" fontId="51" fillId="0" borderId="8" xfId="0" applyFont="1" applyBorder="1" applyAlignment="1">
      <alignment horizontal="center" vertical="center"/>
    </xf>
    <xf numFmtId="0" fontId="51" fillId="0" borderId="8" xfId="0" applyFont="1" applyFill="1" applyBorder="1" applyAlignment="1" applyProtection="1">
      <alignment horizontal="center" vertical="center"/>
      <protection locked="0"/>
    </xf>
    <xf numFmtId="0" fontId="51" fillId="23" borderId="8" xfId="0" applyFont="1" applyFill="1" applyBorder="1" applyAlignment="1" applyProtection="1">
      <alignment horizontal="center" vertical="center"/>
      <protection locked="0"/>
    </xf>
    <xf numFmtId="0" fontId="7" fillId="0" borderId="8" xfId="0" applyFont="1" applyBorder="1" applyAlignment="1">
      <alignment horizontal="center" wrapText="1"/>
    </xf>
    <xf numFmtId="0" fontId="5" fillId="3" borderId="14" xfId="0" applyFont="1" applyFill="1" applyBorder="1" applyAlignment="1">
      <alignment horizontal="right"/>
    </xf>
    <xf numFmtId="0" fontId="7" fillId="0" borderId="17" xfId="0" applyFont="1" applyBorder="1" applyAlignment="1">
      <alignment horizontal="center" wrapText="1"/>
    </xf>
    <xf numFmtId="0" fontId="7" fillId="3" borderId="7" xfId="0" applyFont="1" applyFill="1" applyBorder="1" applyAlignment="1">
      <alignment horizontal="center" wrapText="1"/>
    </xf>
    <xf numFmtId="0" fontId="11" fillId="0" borderId="8" xfId="0" applyFont="1" applyBorder="1" applyAlignment="1">
      <alignment horizontal="right" wrapText="1"/>
    </xf>
    <xf numFmtId="0" fontId="11" fillId="3" borderId="56" xfId="0" applyFont="1" applyFill="1" applyBorder="1" applyAlignment="1">
      <alignment horizontal="center" wrapText="1"/>
    </xf>
    <xf numFmtId="0" fontId="53" fillId="0" borderId="0" xfId="0" applyFont="1" applyAlignment="1">
      <alignment horizontal="left" vertical="center"/>
    </xf>
    <xf numFmtId="0" fontId="11" fillId="0" borderId="12" xfId="0" applyFont="1" applyBorder="1" applyAlignment="1">
      <alignment horizontal="right" wrapText="1"/>
    </xf>
    <xf numFmtId="0" fontId="11" fillId="0" borderId="12" xfId="0" applyFont="1" applyBorder="1" applyAlignment="1">
      <alignment wrapText="1"/>
    </xf>
    <xf numFmtId="0" fontId="11" fillId="0" borderId="137" xfId="0" applyFont="1" applyBorder="1" applyAlignment="1">
      <alignment wrapText="1"/>
    </xf>
    <xf numFmtId="0" fontId="11" fillId="0" borderId="106" xfId="0" applyFont="1" applyBorder="1" applyAlignment="1">
      <alignment wrapText="1"/>
    </xf>
    <xf numFmtId="0" fontId="11" fillId="3" borderId="96" xfId="0" applyFont="1" applyFill="1" applyBorder="1" applyAlignment="1">
      <alignment wrapText="1"/>
    </xf>
    <xf numFmtId="0" fontId="52" fillId="0" borderId="0" xfId="0" applyFont="1" applyAlignment="1">
      <alignment vertical="center" wrapText="1"/>
    </xf>
    <xf numFmtId="0" fontId="20" fillId="9" borderId="35" xfId="0" applyFont="1" applyFill="1" applyBorder="1" applyAlignment="1">
      <alignment wrapText="1"/>
    </xf>
    <xf numFmtId="0" fontId="54" fillId="0" borderId="94" xfId="0" applyFont="1" applyBorder="1"/>
    <xf numFmtId="0" fontId="54" fillId="0" borderId="92" xfId="0" applyFont="1" applyBorder="1"/>
    <xf numFmtId="0" fontId="15" fillId="3" borderId="56" xfId="0" applyFont="1" applyFill="1" applyBorder="1"/>
    <xf numFmtId="0" fontId="54" fillId="0" borderId="95" xfId="0" applyFont="1" applyBorder="1"/>
    <xf numFmtId="0" fontId="54" fillId="0" borderId="138" xfId="0" applyFont="1" applyBorder="1"/>
    <xf numFmtId="0" fontId="15" fillId="3" borderId="6" xfId="0" applyFont="1" applyFill="1" applyBorder="1" applyAlignment="1">
      <alignment wrapText="1"/>
    </xf>
    <xf numFmtId="0" fontId="15" fillId="3" borderId="8" xfId="0" applyFont="1" applyFill="1" applyBorder="1" applyAlignment="1">
      <alignment horizontal="center"/>
    </xf>
    <xf numFmtId="0" fontId="15" fillId="3" borderId="8" xfId="0" applyFont="1" applyFill="1" applyBorder="1"/>
    <xf numFmtId="0" fontId="15" fillId="3" borderId="139" xfId="0" applyFont="1" applyFill="1" applyBorder="1"/>
    <xf numFmtId="0" fontId="15" fillId="3" borderId="45" xfId="0" applyFont="1" applyFill="1" applyBorder="1"/>
    <xf numFmtId="0" fontId="20" fillId="9" borderId="6" xfId="0" applyFont="1" applyFill="1" applyBorder="1" applyAlignment="1">
      <alignment wrapText="1"/>
    </xf>
    <xf numFmtId="0" fontId="20" fillId="9" borderId="8" xfId="0" applyFont="1" applyFill="1" applyBorder="1" applyAlignment="1">
      <alignment horizontal="right"/>
    </xf>
    <xf numFmtId="0" fontId="15" fillId="3" borderId="51" xfId="0" applyFont="1" applyFill="1" applyBorder="1"/>
    <xf numFmtId="0" fontId="15" fillId="3" borderId="15" xfId="0" applyFont="1" applyFill="1" applyBorder="1" applyAlignment="1">
      <alignment wrapText="1"/>
    </xf>
    <xf numFmtId="0" fontId="15" fillId="3" borderId="17" xfId="0" applyFont="1" applyFill="1" applyBorder="1" applyAlignment="1">
      <alignment horizontal="center"/>
    </xf>
    <xf numFmtId="0" fontId="15" fillId="3" borderId="17" xfId="0" applyFont="1" applyFill="1" applyBorder="1"/>
    <xf numFmtId="0" fontId="15" fillId="3" borderId="140" xfId="0" applyFont="1" applyFill="1" applyBorder="1"/>
    <xf numFmtId="0" fontId="15" fillId="3" borderId="65" xfId="0" applyFont="1" applyFill="1" applyBorder="1"/>
    <xf numFmtId="0" fontId="20" fillId="9" borderId="8" xfId="0" applyFont="1" applyFill="1" applyBorder="1" applyAlignment="1">
      <alignment wrapText="1"/>
    </xf>
    <xf numFmtId="0" fontId="15" fillId="0" borderId="8" xfId="0" applyFont="1" applyBorder="1"/>
    <xf numFmtId="0" fontId="15" fillId="0" borderId="139" xfId="0" applyFont="1" applyBorder="1"/>
    <xf numFmtId="0" fontId="15" fillId="0" borderId="45" xfId="0" applyFont="1" applyBorder="1"/>
    <xf numFmtId="0" fontId="15" fillId="3" borderId="141" xfId="0" applyFont="1" applyFill="1" applyBorder="1"/>
    <xf numFmtId="0" fontId="11" fillId="3" borderId="23" xfId="0" applyFont="1" applyFill="1" applyBorder="1" applyAlignment="1">
      <alignment wrapText="1"/>
    </xf>
    <xf numFmtId="0" fontId="15" fillId="3" borderId="24" xfId="0" applyFont="1" applyFill="1" applyBorder="1" applyAlignment="1">
      <alignment horizontal="center"/>
    </xf>
    <xf numFmtId="0" fontId="15" fillId="3" borderId="24" xfId="0" applyFont="1" applyFill="1" applyBorder="1"/>
    <xf numFmtId="0" fontId="15" fillId="3" borderId="142" xfId="0" applyFont="1" applyFill="1" applyBorder="1"/>
    <xf numFmtId="0" fontId="15" fillId="3" borderId="143" xfId="0" applyFont="1" applyFill="1" applyBorder="1"/>
    <xf numFmtId="0" fontId="15" fillId="3" borderId="105" xfId="0" applyFont="1" applyFill="1" applyBorder="1"/>
    <xf numFmtId="0" fontId="5" fillId="0" borderId="144" xfId="0" applyFont="1" applyBorder="1"/>
    <xf numFmtId="0" fontId="7" fillId="0" borderId="149" xfId="0" applyFont="1" applyBorder="1" applyAlignment="1">
      <alignment wrapText="1"/>
    </xf>
    <xf numFmtId="0" fontId="7" fillId="0" borderId="94" xfId="0" applyFont="1" applyBorder="1" applyAlignment="1">
      <alignment horizontal="right" wrapText="1"/>
    </xf>
    <xf numFmtId="0" fontId="7" fillId="3" borderId="150" xfId="0" applyFont="1" applyFill="1" applyBorder="1" applyAlignment="1">
      <alignment horizontal="center" wrapText="1"/>
    </xf>
    <xf numFmtId="0" fontId="7" fillId="0" borderId="151" xfId="0" applyFont="1" applyBorder="1" applyAlignment="1">
      <alignment wrapText="1"/>
    </xf>
    <xf numFmtId="0" fontId="7" fillId="0" borderId="94" xfId="0" applyFont="1" applyBorder="1" applyAlignment="1">
      <alignment wrapText="1"/>
    </xf>
    <xf numFmtId="0" fontId="7" fillId="3" borderId="150" xfId="0" applyFont="1" applyFill="1" applyBorder="1" applyAlignment="1">
      <alignment wrapText="1"/>
    </xf>
    <xf numFmtId="0" fontId="20" fillId="9" borderId="152" xfId="0" applyFont="1" applyFill="1" applyBorder="1" applyAlignment="1">
      <alignment wrapText="1"/>
    </xf>
    <xf numFmtId="0" fontId="11" fillId="9" borderId="149" xfId="0" applyFont="1" applyFill="1" applyBorder="1" applyAlignment="1">
      <alignment wrapText="1"/>
    </xf>
    <xf numFmtId="0" fontId="11" fillId="9" borderId="94" xfId="0" applyFont="1" applyFill="1" applyBorder="1" applyAlignment="1">
      <alignment horizontal="center" wrapText="1"/>
    </xf>
    <xf numFmtId="0" fontId="15" fillId="0" borderId="149" xfId="0" applyFont="1" applyBorder="1" applyAlignment="1">
      <alignment wrapText="1"/>
    </xf>
    <xf numFmtId="49" fontId="15" fillId="0" borderId="94" xfId="0" applyNumberFormat="1" applyFont="1" applyBorder="1" applyAlignment="1">
      <alignment horizontal="right"/>
    </xf>
    <xf numFmtId="0" fontId="55" fillId="0" borderId="94" xfId="0" applyFont="1" applyBorder="1"/>
    <xf numFmtId="0" fontId="15" fillId="3" borderId="150" xfId="0" applyFont="1" applyFill="1" applyBorder="1"/>
    <xf numFmtId="0" fontId="52" fillId="0" borderId="0" xfId="0" applyFont="1" applyAlignment="1">
      <alignment vertical="top" wrapText="1"/>
    </xf>
    <xf numFmtId="0" fontId="15" fillId="3" borderId="149" xfId="0" applyFont="1" applyFill="1" applyBorder="1" applyAlignment="1">
      <alignment wrapText="1"/>
    </xf>
    <xf numFmtId="0" fontId="15" fillId="3" borderId="94" xfId="0" applyFont="1" applyFill="1" applyBorder="1" applyAlignment="1">
      <alignment horizontal="center"/>
    </xf>
    <xf numFmtId="0" fontId="15" fillId="3" borderId="94" xfId="0" applyFont="1" applyFill="1" applyBorder="1"/>
    <xf numFmtId="0" fontId="20" fillId="9" borderId="149" xfId="0" applyFont="1" applyFill="1" applyBorder="1" applyAlignment="1">
      <alignment wrapText="1"/>
    </xf>
    <xf numFmtId="0" fontId="20" fillId="9" borderId="94" xfId="0" applyFont="1" applyFill="1" applyBorder="1" applyAlignment="1">
      <alignment horizontal="right"/>
    </xf>
    <xf numFmtId="0" fontId="15" fillId="3" borderId="153" xfId="0" applyFont="1" applyFill="1" applyBorder="1" applyAlignment="1">
      <alignment wrapText="1"/>
    </xf>
    <xf numFmtId="0" fontId="15" fillId="0" borderId="94" xfId="0" applyFont="1" applyBorder="1"/>
    <xf numFmtId="0" fontId="15" fillId="0" borderId="154" xfId="0" applyFont="1" applyBorder="1" applyAlignment="1">
      <alignment wrapText="1"/>
    </xf>
    <xf numFmtId="49" fontId="15" fillId="0" borderId="155" xfId="0" applyNumberFormat="1" applyFont="1" applyBorder="1" applyAlignment="1">
      <alignment horizontal="right"/>
    </xf>
    <xf numFmtId="0" fontId="15" fillId="0" borderId="155" xfId="0" applyFont="1" applyBorder="1"/>
    <xf numFmtId="0" fontId="15" fillId="3" borderId="156" xfId="0" applyFont="1" applyFill="1" applyBorder="1"/>
    <xf numFmtId="0" fontId="11" fillId="3" borderId="157" xfId="0" applyFont="1" applyFill="1" applyBorder="1" applyAlignment="1">
      <alignment wrapText="1"/>
    </xf>
    <xf numFmtId="0" fontId="15" fillId="3" borderId="158" xfId="0" applyFont="1" applyFill="1" applyBorder="1" applyAlignment="1">
      <alignment horizontal="center"/>
    </xf>
    <xf numFmtId="0" fontId="15" fillId="3" borderId="158" xfId="0" applyFont="1" applyFill="1" applyBorder="1"/>
    <xf numFmtId="0" fontId="15" fillId="3" borderId="159" xfId="0" applyFont="1" applyFill="1" applyBorder="1"/>
    <xf numFmtId="0" fontId="7" fillId="0" borderId="12" xfId="0" applyFont="1" applyBorder="1" applyAlignment="1">
      <alignment horizontal="right" wrapText="1"/>
    </xf>
    <xf numFmtId="0" fontId="7" fillId="0" borderId="12" xfId="0" applyFont="1" applyBorder="1" applyAlignment="1">
      <alignment wrapText="1"/>
    </xf>
    <xf numFmtId="0" fontId="7" fillId="3" borderId="14" xfId="0" applyFont="1" applyFill="1" applyBorder="1" applyAlignment="1">
      <alignment wrapText="1"/>
    </xf>
    <xf numFmtId="0" fontId="21" fillId="9" borderId="16" xfId="0" applyFont="1" applyFill="1" applyBorder="1" applyAlignment="1">
      <alignment horizontal="right"/>
    </xf>
    <xf numFmtId="0" fontId="40" fillId="0" borderId="8" xfId="0" applyFont="1" applyBorder="1"/>
    <xf numFmtId="0" fontId="40" fillId="0" borderId="45" xfId="0" applyFont="1" applyBorder="1"/>
    <xf numFmtId="0" fontId="40" fillId="0" borderId="19" xfId="0" applyFont="1" applyBorder="1"/>
    <xf numFmtId="0" fontId="40" fillId="0" borderId="83" xfId="0" applyFont="1" applyBorder="1"/>
    <xf numFmtId="0" fontId="5" fillId="3" borderId="8" xfId="0" applyFont="1" applyFill="1" applyBorder="1"/>
    <xf numFmtId="0" fontId="15" fillId="0" borderId="8" xfId="0" applyFont="1" applyBorder="1" applyAlignment="1">
      <alignment horizontal="center"/>
    </xf>
    <xf numFmtId="0" fontId="5" fillId="3" borderId="56" xfId="0" applyFont="1" applyFill="1" applyBorder="1" applyAlignment="1">
      <alignment wrapText="1"/>
    </xf>
    <xf numFmtId="0" fontId="15" fillId="0" borderId="15" xfId="0" applyFont="1" applyBorder="1" applyAlignment="1">
      <alignment wrapText="1"/>
    </xf>
    <xf numFmtId="0" fontId="15" fillId="0" borderId="17" xfId="0" applyFont="1" applyBorder="1" applyAlignment="1">
      <alignment horizontal="center"/>
    </xf>
    <xf numFmtId="0" fontId="5" fillId="3" borderId="51" xfId="0" applyFont="1" applyFill="1" applyBorder="1" applyAlignment="1">
      <alignment wrapText="1"/>
    </xf>
    <xf numFmtId="0" fontId="15" fillId="3" borderId="7" xfId="0" applyFont="1" applyFill="1" applyBorder="1"/>
    <xf numFmtId="0" fontId="15" fillId="3" borderId="18" xfId="0" applyFont="1" applyFill="1" applyBorder="1"/>
    <xf numFmtId="49" fontId="15" fillId="0" borderId="17" xfId="0" applyNumberFormat="1" applyFont="1" applyBorder="1" applyAlignment="1">
      <alignment horizontal="right"/>
    </xf>
    <xf numFmtId="0" fontId="15" fillId="0" borderId="17" xfId="0" applyFont="1" applyBorder="1"/>
    <xf numFmtId="0" fontId="7" fillId="3" borderId="49" xfId="0" applyFont="1" applyFill="1" applyBorder="1" applyAlignment="1">
      <alignment wrapText="1"/>
    </xf>
    <xf numFmtId="0" fontId="5" fillId="3" borderId="38" xfId="0" applyFont="1" applyFill="1" applyBorder="1" applyAlignment="1">
      <alignment horizontal="center"/>
    </xf>
    <xf numFmtId="0" fontId="5" fillId="3" borderId="50" xfId="0" applyFont="1" applyFill="1" applyBorder="1"/>
    <xf numFmtId="0" fontId="5" fillId="0" borderId="8" xfId="0" applyFont="1" applyBorder="1" applyAlignment="1">
      <alignment horizontal="center"/>
    </xf>
    <xf numFmtId="0" fontId="5" fillId="0" borderId="12" xfId="0" applyFont="1" applyBorder="1" applyAlignment="1">
      <alignment horizontal="center"/>
    </xf>
    <xf numFmtId="0" fontId="15" fillId="0" borderId="12" xfId="0" applyFont="1" applyBorder="1"/>
    <xf numFmtId="0" fontId="15" fillId="3" borderId="26" xfId="0" applyFont="1" applyFill="1" applyBorder="1"/>
    <xf numFmtId="0" fontId="7" fillId="0" borderId="1" xfId="0" applyFont="1" applyBorder="1"/>
    <xf numFmtId="10" fontId="40" fillId="0" borderId="8" xfId="0" applyNumberFormat="1" applyFont="1" applyBorder="1"/>
    <xf numFmtId="10" fontId="40" fillId="0" borderId="45" xfId="0" applyNumberFormat="1" applyFont="1" applyBorder="1"/>
    <xf numFmtId="10" fontId="40" fillId="12" borderId="45" xfId="0" applyNumberFormat="1" applyFont="1" applyFill="1" applyBorder="1"/>
    <xf numFmtId="0" fontId="21" fillId="9" borderId="35" xfId="0" applyFont="1" applyFill="1" applyBorder="1"/>
    <xf numFmtId="10" fontId="40" fillId="0" borderId="19" xfId="0" applyNumberFormat="1" applyFont="1" applyBorder="1"/>
    <xf numFmtId="10" fontId="40" fillId="0" borderId="83" xfId="0" applyNumberFormat="1" applyFont="1" applyBorder="1"/>
    <xf numFmtId="10" fontId="40" fillId="12" borderId="83" xfId="0" applyNumberFormat="1" applyFont="1" applyFill="1" applyBorder="1"/>
    <xf numFmtId="0" fontId="11" fillId="9" borderId="30" xfId="0" applyFont="1" applyFill="1" applyBorder="1" applyAlignment="1">
      <alignment horizontal="left"/>
    </xf>
    <xf numFmtId="10" fontId="35" fillId="0" borderId="19" xfId="0" applyNumberFormat="1" applyFont="1" applyBorder="1"/>
    <xf numFmtId="10" fontId="35" fillId="0" borderId="83" xfId="0" applyNumberFormat="1" applyFont="1" applyBorder="1"/>
    <xf numFmtId="10" fontId="35" fillId="12" borderId="83" xfId="0" applyNumberFormat="1" applyFont="1" applyFill="1" applyBorder="1"/>
    <xf numFmtId="0" fontId="5" fillId="0" borderId="0" xfId="0" applyFont="1" applyAlignment="1">
      <alignment horizontal="left"/>
    </xf>
    <xf numFmtId="0" fontId="7" fillId="0" borderId="0" xfId="0" applyFont="1"/>
    <xf numFmtId="0" fontId="7" fillId="0" borderId="8" xfId="0" applyFont="1" applyBorder="1" applyAlignment="1">
      <alignment horizontal="right" vertical="center" wrapText="1"/>
    </xf>
    <xf numFmtId="0" fontId="53" fillId="0" borderId="0" xfId="0" applyFont="1"/>
    <xf numFmtId="0" fontId="11" fillId="0" borderId="12" xfId="0" applyFont="1" applyBorder="1" applyAlignment="1">
      <alignment horizontal="center" wrapText="1"/>
    </xf>
    <xf numFmtId="0" fontId="11" fillId="0" borderId="165" xfId="0" applyFont="1" applyBorder="1" applyAlignment="1">
      <alignment horizontal="center" wrapText="1"/>
    </xf>
    <xf numFmtId="0" fontId="20" fillId="9" borderId="166" xfId="0" applyFont="1" applyFill="1" applyBorder="1" applyAlignment="1">
      <alignment wrapText="1"/>
    </xf>
    <xf numFmtId="0" fontId="11" fillId="9" borderId="168" xfId="0" applyFont="1" applyFill="1" applyBorder="1" applyAlignment="1">
      <alignment wrapText="1"/>
    </xf>
    <xf numFmtId="0" fontId="20" fillId="9" borderId="53" xfId="0" applyFont="1" applyFill="1" applyBorder="1"/>
    <xf numFmtId="0" fontId="20" fillId="9" borderId="79" xfId="0" applyFont="1" applyFill="1" applyBorder="1"/>
    <xf numFmtId="0" fontId="20" fillId="9" borderId="169" xfId="0" applyFont="1" applyFill="1" applyBorder="1"/>
    <xf numFmtId="0" fontId="15" fillId="0" borderId="168" xfId="0" applyFont="1" applyBorder="1" applyAlignment="1">
      <alignment wrapText="1"/>
    </xf>
    <xf numFmtId="0" fontId="40" fillId="0" borderId="162" xfId="0" applyFont="1" applyBorder="1"/>
    <xf numFmtId="0" fontId="40" fillId="0" borderId="169" xfId="0" applyFont="1" applyBorder="1"/>
    <xf numFmtId="0" fontId="15" fillId="3" borderId="168" xfId="0" applyFont="1" applyFill="1" applyBorder="1" applyAlignment="1">
      <alignment wrapText="1"/>
    </xf>
    <xf numFmtId="3" fontId="15" fillId="3" borderId="8" xfId="0" applyNumberFormat="1" applyFont="1" applyFill="1" applyBorder="1" applyAlignment="1">
      <alignment horizontal="right"/>
    </xf>
    <xf numFmtId="3" fontId="15" fillId="3" borderId="8" xfId="0" applyNumberFormat="1" applyFont="1" applyFill="1" applyBorder="1"/>
    <xf numFmtId="3" fontId="15" fillId="3" borderId="170" xfId="0" applyNumberFormat="1" applyFont="1" applyFill="1" applyBorder="1"/>
    <xf numFmtId="0" fontId="20" fillId="9" borderId="168" xfId="0" applyFont="1" applyFill="1" applyBorder="1" applyAlignment="1">
      <alignment wrapText="1"/>
    </xf>
    <xf numFmtId="0" fontId="15" fillId="3" borderId="171" xfId="0" applyFont="1" applyFill="1" applyBorder="1" applyAlignment="1">
      <alignment wrapText="1"/>
    </xf>
    <xf numFmtId="0" fontId="21" fillId="9" borderId="19" xfId="0" applyFont="1" applyFill="1" applyBorder="1" applyAlignment="1">
      <alignment horizontal="right"/>
    </xf>
    <xf numFmtId="0" fontId="20" fillId="9" borderId="8" xfId="0" applyFont="1" applyFill="1" applyBorder="1"/>
    <xf numFmtId="0" fontId="20" fillId="9" borderId="170" xfId="0" applyFont="1" applyFill="1" applyBorder="1"/>
    <xf numFmtId="0" fontId="11" fillId="3" borderId="172" xfId="0" applyFont="1" applyFill="1" applyBorder="1" applyAlignment="1">
      <alignment wrapText="1"/>
    </xf>
    <xf numFmtId="0" fontId="15" fillId="3" borderId="173" xfId="0" applyFont="1" applyFill="1" applyBorder="1" applyAlignment="1">
      <alignment horizontal="center"/>
    </xf>
    <xf numFmtId="3" fontId="15" fillId="3" borderId="173" xfId="0" applyNumberFormat="1" applyFont="1" applyFill="1" applyBorder="1" applyAlignment="1">
      <alignment horizontal="right"/>
    </xf>
    <xf numFmtId="3" fontId="15" fillId="3" borderId="173" xfId="0" applyNumberFormat="1" applyFont="1" applyFill="1" applyBorder="1"/>
    <xf numFmtId="3" fontId="15" fillId="3" borderId="174" xfId="0" applyNumberFormat="1" applyFont="1" applyFill="1" applyBorder="1"/>
    <xf numFmtId="0" fontId="57" fillId="0" borderId="164" xfId="0" applyFont="1" applyBorder="1" applyAlignment="1">
      <alignment horizontal="center" vertical="center" wrapText="1"/>
    </xf>
    <xf numFmtId="0" fontId="58" fillId="25" borderId="185" xfId="0" applyFont="1" applyFill="1" applyBorder="1" applyAlignment="1">
      <alignment wrapText="1"/>
    </xf>
    <xf numFmtId="0" fontId="40" fillId="25" borderId="16" xfId="0" applyFont="1" applyFill="1" applyBorder="1" applyAlignment="1">
      <alignment wrapText="1"/>
    </xf>
    <xf numFmtId="0" fontId="40" fillId="25" borderId="83" xfId="0" applyFont="1" applyFill="1" applyBorder="1" applyAlignment="1">
      <alignment wrapText="1"/>
    </xf>
    <xf numFmtId="0" fontId="40" fillId="25" borderId="79" xfId="0" applyFont="1" applyFill="1" applyBorder="1" applyAlignment="1">
      <alignment wrapText="1"/>
    </xf>
    <xf numFmtId="165" fontId="40" fillId="17" borderId="186" xfId="0" applyNumberFormat="1" applyFont="1" applyFill="1" applyBorder="1" applyAlignment="1">
      <alignment wrapText="1"/>
    </xf>
    <xf numFmtId="0" fontId="13" fillId="0" borderId="187" xfId="0" applyFont="1" applyBorder="1" applyAlignment="1">
      <alignment wrapText="1"/>
    </xf>
    <xf numFmtId="0" fontId="13" fillId="0" borderId="31" xfId="0" applyFont="1" applyBorder="1" applyAlignment="1">
      <alignment wrapText="1"/>
    </xf>
    <xf numFmtId="0" fontId="13" fillId="0" borderId="164" xfId="0" applyFont="1" applyBorder="1" applyAlignment="1">
      <alignment wrapText="1"/>
    </xf>
    <xf numFmtId="0" fontId="13" fillId="0" borderId="188" xfId="0" applyFont="1" applyBorder="1" applyAlignment="1">
      <alignment wrapText="1"/>
    </xf>
    <xf numFmtId="165" fontId="13" fillId="0" borderId="189" xfId="0" applyNumberFormat="1" applyFont="1" applyBorder="1" applyAlignment="1">
      <alignment wrapText="1"/>
    </xf>
    <xf numFmtId="0" fontId="40" fillId="25" borderId="19" xfId="0" applyFont="1" applyFill="1" applyBorder="1" applyAlignment="1">
      <alignment wrapText="1"/>
    </xf>
    <xf numFmtId="0" fontId="13" fillId="25" borderId="83" xfId="0" applyFont="1" applyFill="1" applyBorder="1" applyAlignment="1">
      <alignment wrapText="1"/>
    </xf>
    <xf numFmtId="0" fontId="13" fillId="25" borderId="79" xfId="0" applyFont="1" applyFill="1" applyBorder="1" applyAlignment="1">
      <alignment wrapText="1"/>
    </xf>
    <xf numFmtId="0" fontId="58" fillId="25" borderId="190" xfId="0" applyFont="1" applyFill="1" applyBorder="1" applyAlignment="1">
      <alignment wrapText="1"/>
    </xf>
    <xf numFmtId="0" fontId="13" fillId="0" borderId="191" xfId="0" applyFont="1" applyBorder="1" applyAlignment="1">
      <alignment wrapText="1"/>
    </xf>
    <xf numFmtId="0" fontId="0" fillId="0" borderId="0" xfId="0" applyAlignment="1">
      <alignment vertical="center" wrapText="1"/>
    </xf>
    <xf numFmtId="0" fontId="59" fillId="0" borderId="0" xfId="0" applyFont="1" applyAlignment="1">
      <alignment wrapText="1"/>
    </xf>
    <xf numFmtId="0" fontId="60" fillId="25" borderId="185" xfId="0" applyFont="1" applyFill="1" applyBorder="1" applyAlignment="1">
      <alignment wrapText="1"/>
    </xf>
    <xf numFmtId="0" fontId="57" fillId="17" borderId="178" xfId="0" applyFont="1" applyFill="1" applyBorder="1" applyAlignment="1">
      <alignment wrapText="1"/>
    </xf>
    <xf numFmtId="165" fontId="35" fillId="12" borderId="16" xfId="0" applyNumberFormat="1" applyFont="1" applyFill="1" applyBorder="1" applyAlignment="1">
      <alignment wrapText="1"/>
    </xf>
    <xf numFmtId="165" fontId="57" fillId="17" borderId="83" xfId="0" applyNumberFormat="1" applyFont="1" applyFill="1" applyBorder="1" applyAlignment="1">
      <alignment wrapText="1"/>
    </xf>
    <xf numFmtId="165" fontId="35" fillId="17" borderId="186" xfId="0" applyNumberFormat="1" applyFont="1" applyFill="1" applyBorder="1" applyAlignment="1">
      <alignment wrapText="1"/>
    </xf>
    <xf numFmtId="0" fontId="57" fillId="18" borderId="172" xfId="0" applyFont="1" applyFill="1" applyBorder="1" applyAlignment="1">
      <alignment wrapText="1"/>
    </xf>
    <xf numFmtId="165" fontId="57" fillId="0" borderId="183" xfId="0" applyNumberFormat="1" applyFont="1" applyBorder="1" applyAlignment="1">
      <alignment wrapText="1"/>
    </xf>
    <xf numFmtId="165" fontId="57" fillId="18" borderId="192" xfId="0" applyNumberFormat="1" applyFont="1" applyFill="1" applyBorder="1" applyAlignment="1">
      <alignment wrapText="1"/>
    </xf>
    <xf numFmtId="165" fontId="57" fillId="0" borderId="184" xfId="0" applyNumberFormat="1" applyFont="1" applyBorder="1" applyAlignment="1">
      <alignment wrapText="1"/>
    </xf>
    <xf numFmtId="0" fontId="53" fillId="0" borderId="0" xfId="0" applyFont="1" applyAlignment="1">
      <alignment vertical="center"/>
    </xf>
    <xf numFmtId="0" fontId="22" fillId="0" borderId="0" xfId="0" applyFont="1" applyAlignment="1">
      <alignment vertical="center" wrapText="1"/>
    </xf>
    <xf numFmtId="0" fontId="7" fillId="0" borderId="0" xfId="0" applyFont="1" applyAlignment="1">
      <alignment vertical="center" wrapText="1"/>
    </xf>
    <xf numFmtId="0" fontId="58" fillId="25" borderId="194" xfId="0" applyFont="1" applyFill="1" applyBorder="1" applyAlignment="1">
      <alignment vertical="center" wrapText="1"/>
    </xf>
    <xf numFmtId="0" fontId="35" fillId="25" borderId="141" xfId="0" applyFont="1" applyFill="1" applyBorder="1" applyAlignment="1">
      <alignment vertical="center" wrapText="1"/>
    </xf>
    <xf numFmtId="0" fontId="58" fillId="18" borderId="101" xfId="0" applyFont="1" applyFill="1" applyBorder="1" applyAlignment="1">
      <alignment vertical="center" wrapText="1"/>
    </xf>
    <xf numFmtId="0" fontId="35" fillId="0" borderId="102" xfId="0" applyFont="1" applyBorder="1" applyAlignment="1">
      <alignment vertical="center" wrapText="1"/>
    </xf>
    <xf numFmtId="0" fontId="35" fillId="0" borderId="94" xfId="0" applyFont="1" applyBorder="1" applyAlignment="1">
      <alignment horizontal="center" vertical="center" wrapText="1"/>
    </xf>
    <xf numFmtId="0" fontId="62" fillId="0" borderId="94" xfId="0" applyFont="1" applyBorder="1" applyAlignment="1">
      <alignment wrapText="1"/>
    </xf>
    <xf numFmtId="0" fontId="62" fillId="0" borderId="92" xfId="0" applyFont="1" applyBorder="1" applyAlignment="1">
      <alignment wrapText="1"/>
    </xf>
    <xf numFmtId="0" fontId="62" fillId="26" borderId="92" xfId="0" applyFont="1" applyFill="1" applyBorder="1" applyAlignment="1">
      <alignment wrapText="1"/>
    </xf>
    <xf numFmtId="0" fontId="35" fillId="17" borderId="94" xfId="0" applyFont="1" applyFill="1" applyBorder="1" applyAlignment="1">
      <alignment vertical="center" wrapText="1"/>
    </xf>
    <xf numFmtId="0" fontId="35" fillId="17" borderId="198" xfId="0" applyFont="1" applyFill="1" applyBorder="1" applyAlignment="1">
      <alignment vertical="center" wrapText="1"/>
    </xf>
    <xf numFmtId="0" fontId="21" fillId="0" borderId="0" xfId="0" applyFont="1" applyAlignment="1">
      <alignment vertical="center"/>
    </xf>
    <xf numFmtId="0" fontId="62" fillId="0" borderId="95" xfId="0" applyFont="1" applyBorder="1" applyAlignment="1">
      <alignment wrapText="1"/>
    </xf>
    <xf numFmtId="0" fontId="62" fillId="0" borderId="138" xfId="0" applyFont="1" applyBorder="1" applyAlignment="1">
      <alignment wrapText="1"/>
    </xf>
    <xf numFmtId="0" fontId="62" fillId="26" borderId="138" xfId="0" applyFont="1" applyFill="1" applyBorder="1" applyAlignment="1">
      <alignment wrapText="1"/>
    </xf>
    <xf numFmtId="0" fontId="35" fillId="17" borderId="102" xfId="0" applyFont="1" applyFill="1" applyBorder="1" applyAlignment="1">
      <alignment vertical="center" wrapText="1"/>
    </xf>
    <xf numFmtId="0" fontId="35" fillId="25" borderId="198" xfId="0" applyFont="1" applyFill="1" applyBorder="1" applyAlignment="1">
      <alignment vertical="center" wrapText="1"/>
    </xf>
    <xf numFmtId="0" fontId="58" fillId="0" borderId="101" xfId="0" applyFont="1" applyBorder="1" applyAlignment="1">
      <alignment vertical="center" wrapText="1"/>
    </xf>
    <xf numFmtId="0" fontId="60" fillId="25" borderId="102" xfId="0" applyFont="1" applyFill="1" applyBorder="1" applyAlignment="1">
      <alignment vertical="center" wrapText="1"/>
    </xf>
    <xf numFmtId="0" fontId="58" fillId="0" borderId="102" xfId="0" applyFont="1" applyBorder="1" applyAlignment="1">
      <alignment vertical="center" wrapText="1"/>
    </xf>
    <xf numFmtId="0" fontId="35" fillId="17" borderId="199" xfId="0" applyFont="1" applyFill="1" applyBorder="1" applyAlignment="1">
      <alignment vertical="center" wrapText="1"/>
    </xf>
    <xf numFmtId="0" fontId="60" fillId="25" borderId="6" xfId="0" applyFont="1" applyFill="1" applyBorder="1" applyAlignment="1">
      <alignment vertical="center" wrapText="1"/>
    </xf>
    <xf numFmtId="0" fontId="35" fillId="17" borderId="83" xfId="0" applyFont="1" applyFill="1" applyBorder="1" applyAlignment="1">
      <alignment vertical="center" wrapText="1"/>
    </xf>
    <xf numFmtId="0" fontId="35" fillId="17" borderId="54" xfId="0" applyFont="1" applyFill="1" applyBorder="1" applyAlignment="1">
      <alignment vertical="center" wrapText="1"/>
    </xf>
    <xf numFmtId="0" fontId="35" fillId="0" borderId="201" xfId="0" applyFont="1" applyBorder="1" applyAlignment="1">
      <alignment vertical="center" wrapText="1"/>
    </xf>
    <xf numFmtId="0" fontId="40" fillId="0" borderId="202" xfId="0" applyFont="1" applyBorder="1" applyAlignment="1">
      <alignment wrapText="1"/>
    </xf>
    <xf numFmtId="0" fontId="40" fillId="0" borderId="203" xfId="0" applyFont="1" applyBorder="1" applyAlignment="1">
      <alignment wrapText="1"/>
    </xf>
    <xf numFmtId="0" fontId="35" fillId="17" borderId="164" xfId="0" applyFont="1" applyFill="1" applyBorder="1" applyAlignment="1">
      <alignment vertical="center" wrapText="1"/>
    </xf>
    <xf numFmtId="0" fontId="35" fillId="17" borderId="59" xfId="0" applyFont="1" applyFill="1" applyBorder="1" applyAlignment="1">
      <alignment vertical="center" wrapText="1"/>
    </xf>
    <xf numFmtId="0" fontId="35" fillId="17" borderId="30" xfId="0" applyFont="1" applyFill="1" applyBorder="1" applyAlignment="1">
      <alignment vertical="center" wrapText="1"/>
    </xf>
    <xf numFmtId="0" fontId="35" fillId="17" borderId="192" xfId="0" applyFont="1" applyFill="1" applyBorder="1" applyAlignment="1">
      <alignment vertical="center" wrapText="1"/>
    </xf>
    <xf numFmtId="0" fontId="35" fillId="17" borderId="204" xfId="0" applyFont="1" applyFill="1" applyBorder="1" applyAlignment="1">
      <alignment vertical="center" wrapText="1"/>
    </xf>
    <xf numFmtId="0" fontId="40" fillId="0" borderId="0" xfId="0" applyFont="1" applyAlignment="1">
      <alignment vertical="center" wrapText="1"/>
    </xf>
    <xf numFmtId="0" fontId="35" fillId="25" borderId="16" xfId="0" applyFont="1" applyFill="1" applyBorder="1"/>
    <xf numFmtId="0" fontId="35" fillId="25" borderId="97" xfId="0" applyFont="1" applyFill="1" applyBorder="1"/>
    <xf numFmtId="0" fontId="35" fillId="25" borderId="5" xfId="0" applyFont="1" applyFill="1" applyBorder="1"/>
    <xf numFmtId="0" fontId="21" fillId="10" borderId="6" xfId="0" applyFont="1" applyFill="1" applyBorder="1" applyAlignment="1">
      <alignment wrapText="1"/>
    </xf>
    <xf numFmtId="0" fontId="40" fillId="18" borderId="19" xfId="0" applyFont="1" applyFill="1" applyBorder="1"/>
    <xf numFmtId="0" fontId="40" fillId="0" borderId="54" xfId="0" applyFont="1" applyBorder="1"/>
    <xf numFmtId="0" fontId="40" fillId="18" borderId="53" xfId="0" applyFont="1" applyFill="1" applyBorder="1"/>
    <xf numFmtId="0" fontId="21" fillId="10" borderId="15" xfId="0" applyFont="1" applyFill="1" applyBorder="1" applyAlignment="1">
      <alignment wrapText="1"/>
    </xf>
    <xf numFmtId="0" fontId="40" fillId="18" borderId="28" xfId="0" applyFont="1" applyFill="1" applyBorder="1"/>
    <xf numFmtId="0" fontId="40" fillId="0" borderId="86" xfId="0" applyFont="1" applyBorder="1"/>
    <xf numFmtId="0" fontId="40" fillId="0" borderId="141" xfId="0" applyFont="1" applyBorder="1"/>
    <xf numFmtId="0" fontId="21" fillId="10" borderId="11" xfId="0" applyFont="1" applyFill="1" applyBorder="1" applyAlignment="1">
      <alignment wrapText="1"/>
    </xf>
    <xf numFmtId="0" fontId="40" fillId="18" borderId="31" xfId="0" applyFont="1" applyFill="1" applyBorder="1"/>
    <xf numFmtId="0" fontId="40" fillId="0" borderId="164" xfId="0" applyFont="1" applyBorder="1"/>
    <xf numFmtId="0" fontId="40" fillId="0" borderId="59" xfId="0" applyFont="1" applyBorder="1"/>
    <xf numFmtId="0" fontId="35" fillId="25" borderId="19" xfId="0" applyFont="1" applyFill="1" applyBorder="1"/>
    <xf numFmtId="0" fontId="35" fillId="25" borderId="83" xfId="0" applyFont="1" applyFill="1" applyBorder="1"/>
    <xf numFmtId="0" fontId="35" fillId="25" borderId="54" xfId="0" applyFont="1" applyFill="1" applyBorder="1"/>
    <xf numFmtId="0" fontId="11" fillId="0" borderId="0" xfId="0" applyFont="1" applyAlignment="1">
      <alignment vertical="top" wrapText="1"/>
    </xf>
    <xf numFmtId="0" fontId="7" fillId="9" borderId="1" xfId="0" applyFont="1" applyFill="1" applyBorder="1" applyAlignment="1">
      <alignment wrapText="1"/>
    </xf>
    <xf numFmtId="0" fontId="40" fillId="0" borderId="28" xfId="0" applyFont="1" applyBorder="1"/>
    <xf numFmtId="0" fontId="40" fillId="0" borderId="106" xfId="0" applyFont="1" applyBorder="1"/>
    <xf numFmtId="0" fontId="40" fillId="0" borderId="96" xfId="0" applyFont="1" applyBorder="1"/>
    <xf numFmtId="0" fontId="5" fillId="0" borderId="0" xfId="0" applyFont="1" applyAlignment="1">
      <alignment horizontal="center"/>
    </xf>
    <xf numFmtId="166" fontId="21" fillId="9" borderId="29" xfId="0" applyNumberFormat="1" applyFont="1" applyFill="1" applyBorder="1" applyAlignment="1">
      <alignment horizontal="center"/>
    </xf>
    <xf numFmtId="0" fontId="5" fillId="0" borderId="101" xfId="2" applyFont="1" applyBorder="1" applyAlignment="1">
      <alignment wrapText="1"/>
    </xf>
    <xf numFmtId="164" fontId="62" fillId="0" borderId="94" xfId="0" applyNumberFormat="1" applyFont="1" applyBorder="1" applyAlignment="1">
      <alignment vertical="center"/>
    </xf>
    <xf numFmtId="0" fontId="62" fillId="0" borderId="94" xfId="0" applyFont="1" applyBorder="1" applyAlignment="1">
      <alignment vertical="center"/>
    </xf>
    <xf numFmtId="164" fontId="62" fillId="12" borderId="94" xfId="0" applyNumberFormat="1" applyFont="1" applyFill="1" applyBorder="1" applyAlignment="1">
      <alignment vertical="center"/>
    </xf>
    <xf numFmtId="0" fontId="62" fillId="12" borderId="94" xfId="0" applyFont="1" applyFill="1" applyBorder="1" applyAlignment="1">
      <alignment vertical="center"/>
    </xf>
    <xf numFmtId="0" fontId="21" fillId="9" borderId="101" xfId="0" applyFont="1" applyFill="1" applyBorder="1" applyAlignment="1">
      <alignment horizontal="left"/>
    </xf>
    <xf numFmtId="166" fontId="21" fillId="9" borderId="94" xfId="0" applyNumberFormat="1" applyFont="1" applyFill="1" applyBorder="1" applyAlignment="1">
      <alignment horizontal="center" vertical="center"/>
    </xf>
    <xf numFmtId="0" fontId="0" fillId="0" borderId="0" xfId="0" applyAlignment="1">
      <alignment wrapText="1"/>
    </xf>
    <xf numFmtId="0" fontId="21" fillId="9" borderId="205" xfId="0" applyFont="1" applyFill="1" applyBorder="1" applyAlignment="1">
      <alignment horizontal="left"/>
    </xf>
    <xf numFmtId="0" fontId="21" fillId="9" borderId="101" xfId="0" applyFont="1" applyFill="1" applyBorder="1" applyAlignment="1">
      <alignment wrapText="1"/>
    </xf>
    <xf numFmtId="0" fontId="21" fillId="3" borderId="58" xfId="0" applyFont="1" applyFill="1" applyBorder="1" applyAlignment="1">
      <alignment wrapText="1"/>
    </xf>
    <xf numFmtId="164" fontId="0" fillId="3" borderId="94" xfId="0" applyNumberFormat="1" applyFill="1" applyBorder="1" applyAlignment="1">
      <alignment vertical="center"/>
    </xf>
    <xf numFmtId="166" fontId="0" fillId="3" borderId="94" xfId="0" applyNumberFormat="1" applyFill="1" applyBorder="1" applyAlignment="1">
      <alignment vertical="center"/>
    </xf>
    <xf numFmtId="164" fontId="1" fillId="3" borderId="94" xfId="0" applyNumberFormat="1" applyFont="1" applyFill="1" applyBorder="1" applyAlignment="1">
      <alignment vertical="center"/>
    </xf>
    <xf numFmtId="166" fontId="1" fillId="3" borderId="94" xfId="0" applyNumberFormat="1" applyFont="1" applyFill="1" applyBorder="1" applyAlignment="1">
      <alignment vertical="center"/>
    </xf>
    <xf numFmtId="166" fontId="0" fillId="0" borderId="0" xfId="0" applyNumberFormat="1" applyAlignment="1">
      <alignment horizontal="left"/>
    </xf>
    <xf numFmtId="166" fontId="0" fillId="0" borderId="0" xfId="0" applyNumberFormat="1" applyAlignment="1">
      <alignment horizontal="left" wrapText="1"/>
    </xf>
    <xf numFmtId="166" fontId="0" fillId="0" borderId="0" xfId="0" applyNumberFormat="1"/>
    <xf numFmtId="0" fontId="7" fillId="0" borderId="12" xfId="0" applyFont="1" applyBorder="1" applyAlignment="1">
      <alignment horizontal="center" wrapText="1"/>
    </xf>
    <xf numFmtId="0" fontId="7" fillId="10" borderId="35" xfId="0" applyFont="1" applyFill="1" applyBorder="1" applyAlignment="1">
      <alignment wrapText="1"/>
    </xf>
    <xf numFmtId="0" fontId="40" fillId="18" borderId="83" xfId="0" applyFont="1" applyFill="1" applyBorder="1"/>
    <xf numFmtId="0" fontId="7" fillId="3" borderId="19" xfId="0" applyFont="1" applyFill="1" applyBorder="1"/>
    <xf numFmtId="0" fontId="7" fillId="3" borderId="10" xfId="0" applyFont="1" applyFill="1" applyBorder="1"/>
    <xf numFmtId="0" fontId="7" fillId="3" borderId="7" xfId="0" applyFont="1" applyFill="1" applyBorder="1"/>
    <xf numFmtId="0" fontId="7" fillId="3" borderId="12" xfId="0" applyFont="1" applyFill="1" applyBorder="1"/>
    <xf numFmtId="0" fontId="7" fillId="3" borderId="14" xfId="0" applyFont="1" applyFill="1" applyBorder="1"/>
    <xf numFmtId="0" fontId="11" fillId="0" borderId="0" xfId="0" applyFont="1" applyAlignment="1">
      <alignment horizontal="left" vertical="top" wrapText="1"/>
    </xf>
    <xf numFmtId="0" fontId="63" fillId="0" borderId="0" xfId="0" applyFont="1"/>
    <xf numFmtId="0" fontId="7" fillId="9" borderId="8" xfId="0" applyFont="1" applyFill="1" applyBorder="1" applyAlignment="1">
      <alignment horizontal="center" wrapText="1"/>
    </xf>
    <xf numFmtId="0" fontId="7" fillId="9" borderId="7" xfId="0" applyFont="1" applyFill="1" applyBorder="1" applyAlignment="1">
      <alignment horizontal="center" wrapText="1"/>
    </xf>
    <xf numFmtId="0" fontId="5" fillId="0" borderId="6" xfId="0" applyFont="1" applyFill="1" applyBorder="1" applyAlignment="1">
      <alignment wrapText="1"/>
    </xf>
    <xf numFmtId="0" fontId="5" fillId="11" borderId="6" xfId="0" applyFont="1" applyFill="1" applyBorder="1" applyAlignment="1">
      <alignment horizontal="left" wrapText="1" indent="2"/>
    </xf>
    <xf numFmtId="0" fontId="7" fillId="3" borderId="12" xfId="0" applyNumberFormat="1" applyFont="1" applyFill="1" applyBorder="1" applyAlignment="1">
      <alignment horizontal="right"/>
    </xf>
    <xf numFmtId="3" fontId="7" fillId="3" borderId="14" xfId="0" applyNumberFormat="1" applyFont="1" applyFill="1" applyBorder="1" applyAlignment="1">
      <alignment horizontal="right"/>
    </xf>
    <xf numFmtId="0" fontId="15" fillId="0" borderId="6" xfId="0" applyFont="1" applyBorder="1" applyAlignment="1">
      <alignment horizontal="left" wrapText="1"/>
    </xf>
    <xf numFmtId="0" fontId="15" fillId="0" borderId="149" xfId="0" applyFont="1" applyBorder="1" applyAlignment="1">
      <alignment horizontal="left" wrapText="1"/>
    </xf>
    <xf numFmtId="0" fontId="15" fillId="0" borderId="168" xfId="0" applyFont="1" applyBorder="1" applyAlignment="1">
      <alignment horizontal="left" wrapText="1"/>
    </xf>
    <xf numFmtId="0" fontId="43" fillId="11" borderId="8" xfId="3" applyFont="1" applyFill="1" applyBorder="1" applyAlignment="1">
      <alignment horizontal="center" vertical="center"/>
    </xf>
    <xf numFmtId="0" fontId="0" fillId="0" borderId="69" xfId="0" applyFill="1" applyBorder="1" applyAlignment="1">
      <alignment vertical="center"/>
    </xf>
    <xf numFmtId="0" fontId="0" fillId="0" borderId="66" xfId="0" applyFill="1" applyBorder="1" applyAlignment="1">
      <alignment vertical="center"/>
    </xf>
    <xf numFmtId="0" fontId="0" fillId="0" borderId="69" xfId="0" applyFont="1" applyFill="1" applyBorder="1" applyAlignment="1">
      <alignment vertical="center"/>
    </xf>
    <xf numFmtId="0" fontId="0" fillId="0" borderId="69" xfId="0" applyFill="1" applyBorder="1"/>
    <xf numFmtId="0" fontId="44" fillId="20" borderId="101" xfId="3" applyFont="1" applyFill="1" applyBorder="1" applyAlignment="1">
      <alignment vertical="center" wrapText="1"/>
    </xf>
    <xf numFmtId="0" fontId="44" fillId="20" borderId="8" xfId="3" applyFont="1" applyFill="1" applyBorder="1" applyAlignment="1">
      <alignment horizontal="center" vertical="center" wrapText="1"/>
    </xf>
    <xf numFmtId="0" fontId="44" fillId="20" borderId="7" xfId="3" applyFont="1" applyFill="1" applyBorder="1" applyAlignment="1">
      <alignment horizontal="center" vertical="center" wrapText="1"/>
    </xf>
    <xf numFmtId="0" fontId="43" fillId="11" borderId="7" xfId="3" applyFont="1" applyFill="1" applyBorder="1" applyAlignment="1">
      <alignment horizontal="center" vertical="center"/>
    </xf>
    <xf numFmtId="0" fontId="43" fillId="11" borderId="206" xfId="3" applyFont="1" applyFill="1" applyBorder="1" applyAlignment="1">
      <alignment horizontal="left" vertical="center" wrapText="1"/>
    </xf>
    <xf numFmtId="0" fontId="43" fillId="0" borderId="110" xfId="3" applyFont="1" applyBorder="1" applyAlignment="1">
      <alignment horizontal="right" vertical="center" indent="1"/>
    </xf>
    <xf numFmtId="0" fontId="43" fillId="11" borderId="207" xfId="3" applyFont="1" applyFill="1" applyBorder="1" applyAlignment="1">
      <alignment horizontal="left" vertical="center" wrapText="1"/>
    </xf>
    <xf numFmtId="0" fontId="43" fillId="0" borderId="208" xfId="3" applyFont="1" applyBorder="1" applyAlignment="1">
      <alignment horizontal="right" vertical="center" indent="1"/>
    </xf>
    <xf numFmtId="0" fontId="43" fillId="11" borderId="209" xfId="3" applyFont="1" applyFill="1" applyBorder="1" applyAlignment="1">
      <alignment horizontal="left" vertical="center" wrapText="1"/>
    </xf>
    <xf numFmtId="0" fontId="43" fillId="0" borderId="210" xfId="3" applyFont="1" applyBorder="1" applyAlignment="1">
      <alignment horizontal="right" vertical="center" indent="1"/>
    </xf>
    <xf numFmtId="0" fontId="45" fillId="9" borderId="101" xfId="3" applyFont="1" applyFill="1" applyBorder="1" applyAlignment="1">
      <alignment horizontal="left" vertical="center"/>
    </xf>
    <xf numFmtId="0" fontId="48" fillId="9" borderId="211" xfId="3" applyFont="1" applyFill="1" applyBorder="1" applyAlignment="1">
      <alignment horizontal="right" vertical="center" indent="1"/>
    </xf>
    <xf numFmtId="0" fontId="47" fillId="11" borderId="58" xfId="3" applyFont="1" applyFill="1" applyBorder="1" applyAlignment="1">
      <alignment horizontal="left" vertical="center"/>
    </xf>
    <xf numFmtId="0" fontId="43" fillId="11" borderId="212" xfId="3" applyFont="1" applyFill="1" applyBorder="1" applyAlignment="1">
      <alignment horizontal="right" vertical="center" indent="1"/>
    </xf>
    <xf numFmtId="0" fontId="43" fillId="11" borderId="213" xfId="3" applyFont="1" applyFill="1" applyBorder="1" applyAlignment="1">
      <alignment horizontal="right" vertical="center" inden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3" fontId="7" fillId="0" borderId="8" xfId="0" applyNumberFormat="1" applyFont="1" applyBorder="1" applyAlignment="1">
      <alignment horizontal="right" wrapText="1"/>
    </xf>
    <xf numFmtId="3" fontId="7" fillId="0" borderId="7" xfId="4" applyNumberFormat="1" applyFont="1" applyBorder="1" applyAlignment="1">
      <alignment horizontal="right" wrapText="1"/>
    </xf>
    <xf numFmtId="3" fontId="7" fillId="0" borderId="8" xfId="0" applyNumberFormat="1" applyFont="1" applyFill="1" applyBorder="1" applyAlignment="1">
      <alignment horizontal="right" wrapText="1"/>
    </xf>
    <xf numFmtId="3" fontId="7" fillId="0" borderId="7" xfId="4" applyNumberFormat="1" applyFont="1" applyFill="1" applyBorder="1" applyAlignment="1">
      <alignment horizontal="right" wrapText="1"/>
    </xf>
    <xf numFmtId="3" fontId="7" fillId="0" borderId="8" xfId="4" applyNumberFormat="1" applyFont="1" applyFill="1" applyBorder="1" applyAlignment="1">
      <alignment horizontal="right" wrapText="1"/>
    </xf>
    <xf numFmtId="3" fontId="7" fillId="0" borderId="8" xfId="4" applyNumberFormat="1" applyFont="1" applyBorder="1" applyAlignment="1">
      <alignment horizontal="right" wrapText="1"/>
    </xf>
    <xf numFmtId="0" fontId="7" fillId="0" borderId="6" xfId="0" applyFont="1" applyBorder="1" applyAlignment="1">
      <alignment horizontal="center" vertical="center" wrapText="1"/>
    </xf>
    <xf numFmtId="0" fontId="16" fillId="0" borderId="14" xfId="0" applyFont="1" applyFill="1" applyBorder="1" applyAlignment="1">
      <alignment horizontal="right" wrapText="1"/>
    </xf>
    <xf numFmtId="0" fontId="7" fillId="0" borderId="12" xfId="0" applyFont="1" applyFill="1" applyBorder="1"/>
    <xf numFmtId="0" fontId="35" fillId="0" borderId="35" xfId="0" applyFont="1" applyBorder="1" applyAlignment="1">
      <alignment horizontal="left" vertical="center" wrapText="1"/>
    </xf>
    <xf numFmtId="0" fontId="35" fillId="17" borderId="83" xfId="0" applyFont="1" applyFill="1" applyBorder="1" applyAlignment="1">
      <alignment horizontal="center" vertical="center" wrapText="1"/>
    </xf>
    <xf numFmtId="0" fontId="35" fillId="17" borderId="54" xfId="0" applyFont="1" applyFill="1" applyBorder="1" applyAlignment="1">
      <alignment horizontal="center" vertical="center" wrapText="1"/>
    </xf>
    <xf numFmtId="3" fontId="5" fillId="0" borderId="12" xfId="0" applyNumberFormat="1" applyFont="1" applyBorder="1" applyAlignment="1">
      <alignment horizontal="right"/>
    </xf>
    <xf numFmtId="3" fontId="5" fillId="3" borderId="14" xfId="0" applyNumberFormat="1" applyFont="1" applyFill="1" applyBorder="1" applyAlignment="1">
      <alignment horizontal="right"/>
    </xf>
    <xf numFmtId="0" fontId="11" fillId="10" borderId="52" xfId="0" applyFont="1" applyFill="1" applyBorder="1" applyAlignment="1">
      <alignment vertical="center" wrapText="1"/>
    </xf>
    <xf numFmtId="0" fontId="11" fillId="0" borderId="35"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53"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10" borderId="46" xfId="0" applyFont="1" applyFill="1" applyBorder="1" applyAlignment="1">
      <alignment horizontal="center" vertical="center" wrapText="1"/>
    </xf>
    <xf numFmtId="164" fontId="5" fillId="0" borderId="12" xfId="0" applyNumberFormat="1" applyFont="1" applyBorder="1" applyAlignment="1">
      <alignment horizontal="center" vertical="center" wrapText="1"/>
    </xf>
    <xf numFmtId="166" fontId="5" fillId="0" borderId="12" xfId="0" applyNumberFormat="1" applyFont="1" applyBorder="1" applyAlignment="1">
      <alignment horizontal="center" vertical="center" wrapText="1"/>
    </xf>
    <xf numFmtId="164" fontId="7" fillId="3" borderId="12" xfId="0" applyNumberFormat="1" applyFont="1" applyFill="1" applyBorder="1" applyAlignment="1">
      <alignment horizontal="center" vertical="center" wrapText="1"/>
    </xf>
    <xf numFmtId="166" fontId="7" fillId="3" borderId="14" xfId="0" applyNumberFormat="1" applyFont="1" applyFill="1" applyBorder="1" applyAlignment="1">
      <alignment horizontal="center" vertical="center" wrapText="1"/>
    </xf>
    <xf numFmtId="0" fontId="11" fillId="0" borderId="7" xfId="0" applyFont="1" applyBorder="1" applyAlignment="1">
      <alignment horizontal="center" vertical="center" wrapText="1"/>
    </xf>
    <xf numFmtId="0" fontId="7" fillId="0" borderId="8" xfId="2" applyFont="1" applyBorder="1" applyAlignment="1">
      <alignment horizontal="center" vertical="center" wrapText="1"/>
    </xf>
    <xf numFmtId="0" fontId="11" fillId="0" borderId="8" xfId="2" applyFont="1" applyBorder="1" applyAlignment="1">
      <alignment horizontal="center" vertical="center" wrapText="1"/>
    </xf>
    <xf numFmtId="0" fontId="5" fillId="9" borderId="8" xfId="0" applyFont="1" applyFill="1" applyBorder="1" applyAlignment="1" applyProtection="1">
      <alignment horizontal="right" wrapText="1"/>
      <protection locked="0"/>
    </xf>
    <xf numFmtId="0" fontId="5" fillId="9" borderId="7" xfId="0" applyFont="1" applyFill="1" applyBorder="1" applyAlignment="1" applyProtection="1">
      <alignment horizontal="right" wrapText="1"/>
      <protection locked="0"/>
    </xf>
    <xf numFmtId="0" fontId="5" fillId="0" borderId="8" xfId="0" applyFont="1" applyBorder="1" applyAlignment="1" applyProtection="1">
      <alignment horizontal="right" wrapText="1"/>
      <protection locked="0"/>
    </xf>
    <xf numFmtId="0" fontId="5" fillId="0" borderId="7" xfId="0" applyFont="1" applyBorder="1" applyAlignment="1" applyProtection="1">
      <alignment horizontal="right" wrapText="1"/>
      <protection locked="0"/>
    </xf>
    <xf numFmtId="0" fontId="5" fillId="0" borderId="8" xfId="0" applyFont="1" applyFill="1" applyBorder="1" applyAlignment="1" applyProtection="1">
      <alignment horizontal="right" wrapText="1"/>
      <protection locked="0"/>
    </xf>
    <xf numFmtId="0" fontId="5" fillId="0" borderId="7" xfId="0" applyFont="1" applyFill="1" applyBorder="1" applyAlignment="1" applyProtection="1">
      <alignment horizontal="right" wrapText="1"/>
      <protection locked="0"/>
    </xf>
    <xf numFmtId="3" fontId="5" fillId="0" borderId="8" xfId="0" applyNumberFormat="1" applyFont="1" applyFill="1" applyBorder="1" applyAlignment="1">
      <alignment horizontal="right" wrapText="1"/>
    </xf>
    <xf numFmtId="3" fontId="5" fillId="0" borderId="7" xfId="0" applyNumberFormat="1" applyFont="1" applyFill="1" applyBorder="1" applyAlignment="1">
      <alignment horizontal="right" wrapText="1"/>
    </xf>
    <xf numFmtId="0" fontId="5" fillId="9" borderId="8" xfId="0" applyFont="1" applyFill="1" applyBorder="1" applyAlignment="1">
      <alignment horizontal="right" wrapText="1"/>
    </xf>
    <xf numFmtId="0" fontId="5" fillId="9" borderId="7" xfId="0" applyFont="1" applyFill="1" applyBorder="1" applyAlignment="1">
      <alignment horizontal="right" wrapText="1"/>
    </xf>
    <xf numFmtId="0" fontId="5" fillId="0" borderId="9" xfId="0" applyFont="1" applyFill="1" applyBorder="1" applyAlignment="1" applyProtection="1">
      <alignment horizontal="right" wrapText="1"/>
      <protection locked="0"/>
    </xf>
    <xf numFmtId="0" fontId="5" fillId="9" borderId="9" xfId="0" applyFont="1" applyFill="1" applyBorder="1" applyAlignment="1" applyProtection="1">
      <alignment horizontal="right" wrapText="1"/>
      <protection locked="0"/>
    </xf>
    <xf numFmtId="3" fontId="15" fillId="0" borderId="7" xfId="0" applyNumberFormat="1" applyFont="1" applyBorder="1" applyAlignment="1">
      <alignment horizontal="right" vertical="center"/>
    </xf>
    <xf numFmtId="3" fontId="15" fillId="0" borderId="7" xfId="0" applyNumberFormat="1" applyFont="1" applyBorder="1" applyAlignment="1">
      <alignment horizontal="right" vertical="center" wrapText="1"/>
    </xf>
    <xf numFmtId="3" fontId="15" fillId="0" borderId="14" xfId="0" applyNumberFormat="1" applyFont="1" applyBorder="1" applyAlignment="1">
      <alignment horizontal="right" vertical="center"/>
    </xf>
    <xf numFmtId="0" fontId="11" fillId="0" borderId="11" xfId="0" applyFont="1" applyFill="1" applyBorder="1" applyAlignment="1">
      <alignment wrapText="1"/>
    </xf>
    <xf numFmtId="164" fontId="42" fillId="0" borderId="8" xfId="5" applyNumberFormat="1" applyFont="1" applyFill="1" applyBorder="1" applyAlignment="1">
      <alignment horizontal="right" shrinkToFit="1"/>
    </xf>
    <xf numFmtId="0" fontId="6" fillId="2" borderId="1"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2" xfId="0" applyFont="1" applyFill="1" applyBorder="1" applyAlignment="1">
      <alignment horizontal="center" vertical="center"/>
    </xf>
    <xf numFmtId="0" fontId="53" fillId="0" borderId="0" xfId="0" applyFont="1" applyAlignment="1">
      <alignment horizontal="center" vertical="center"/>
    </xf>
    <xf numFmtId="0" fontId="11" fillId="0" borderId="9" xfId="0" applyFont="1" applyBorder="1" applyAlignment="1">
      <alignment horizontal="center" wrapText="1"/>
    </xf>
    <xf numFmtId="0" fontId="16" fillId="0" borderId="45" xfId="0" applyFont="1" applyBorder="1" applyAlignment="1"/>
    <xf numFmtId="0" fontId="11" fillId="0" borderId="45" xfId="0" applyFont="1" applyBorder="1" applyAlignment="1">
      <alignment horizontal="center" wrapText="1"/>
    </xf>
    <xf numFmtId="0" fontId="15" fillId="9" borderId="9" xfId="0" applyFont="1" applyFill="1" applyBorder="1" applyAlignment="1">
      <alignment horizontal="center" wrapText="1"/>
    </xf>
    <xf numFmtId="0" fontId="15" fillId="9" borderId="44" xfId="0" applyFont="1" applyFill="1" applyBorder="1" applyAlignment="1">
      <alignment horizontal="center" wrapText="1"/>
    </xf>
    <xf numFmtId="0" fontId="15" fillId="9" borderId="56" xfId="0" applyFont="1" applyFill="1" applyBorder="1" applyAlignment="1">
      <alignment horizontal="center" wrapText="1"/>
    </xf>
    <xf numFmtId="0" fontId="20" fillId="9" borderId="43" xfId="0" applyFont="1" applyFill="1" applyBorder="1" applyAlignment="1">
      <alignment horizontal="center"/>
    </xf>
    <xf numFmtId="0" fontId="20" fillId="9" borderId="4" xfId="0" applyFont="1" applyFill="1" applyBorder="1" applyAlignment="1">
      <alignment horizontal="center"/>
    </xf>
    <xf numFmtId="0" fontId="20" fillId="9" borderId="5" xfId="0" applyFont="1" applyFill="1" applyBorder="1" applyAlignment="1">
      <alignment horizontal="center"/>
    </xf>
    <xf numFmtId="0" fontId="20" fillId="9" borderId="9" xfId="0" applyFont="1" applyFill="1" applyBorder="1" applyAlignment="1">
      <alignment horizontal="center"/>
    </xf>
    <xf numFmtId="0" fontId="20" fillId="9" borderId="44" xfId="0" applyFont="1" applyFill="1" applyBorder="1" applyAlignment="1">
      <alignment horizontal="center"/>
    </xf>
    <xf numFmtId="0" fontId="20" fillId="9" borderId="56" xfId="0" applyFont="1" applyFill="1" applyBorder="1" applyAlignment="1">
      <alignment horizontal="center"/>
    </xf>
    <xf numFmtId="0" fontId="20" fillId="9" borderId="8" xfId="0" applyFont="1" applyFill="1" applyBorder="1" applyAlignment="1">
      <alignment horizontal="center"/>
    </xf>
    <xf numFmtId="0" fontId="20" fillId="9" borderId="94" xfId="0" applyFont="1" applyFill="1" applyBorder="1" applyAlignment="1">
      <alignment horizontal="center"/>
    </xf>
    <xf numFmtId="0" fontId="20" fillId="9" borderId="150" xfId="0" applyFont="1" applyFill="1" applyBorder="1" applyAlignment="1">
      <alignment horizontal="center"/>
    </xf>
    <xf numFmtId="0" fontId="6" fillId="2" borderId="145" xfId="0" applyFont="1" applyFill="1" applyBorder="1" applyAlignment="1">
      <alignment horizontal="center" vertical="center"/>
    </xf>
    <xf numFmtId="0" fontId="4" fillId="2" borderId="146" xfId="0" applyFont="1" applyFill="1" applyBorder="1" applyAlignment="1">
      <alignment horizontal="center" vertical="center"/>
    </xf>
    <xf numFmtId="0" fontId="4" fillId="2" borderId="147" xfId="0" applyFont="1" applyFill="1" applyBorder="1" applyAlignment="1">
      <alignment horizontal="center" vertical="center"/>
    </xf>
    <xf numFmtId="0" fontId="4" fillId="2" borderId="148" xfId="0" applyFont="1" applyFill="1" applyBorder="1" applyAlignment="1">
      <alignment horizontal="center" vertical="center"/>
    </xf>
    <xf numFmtId="0" fontId="7" fillId="0" borderId="94" xfId="0" applyFont="1" applyBorder="1" applyAlignment="1">
      <alignment horizontal="center" wrapText="1"/>
    </xf>
    <xf numFmtId="0" fontId="15" fillId="9" borderId="94" xfId="0" applyFont="1" applyFill="1" applyBorder="1" applyAlignment="1">
      <alignment horizontal="center" wrapText="1"/>
    </xf>
    <xf numFmtId="0" fontId="15" fillId="9" borderId="150" xfId="0" applyFont="1" applyFill="1" applyBorder="1" applyAlignment="1">
      <alignment horizontal="center" wrapText="1"/>
    </xf>
    <xf numFmtId="0" fontId="2"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5" fillId="0" borderId="0" xfId="0" applyFont="1" applyAlignment="1">
      <alignment horizontal="left" vertical="center" wrapText="1"/>
    </xf>
    <xf numFmtId="0" fontId="5" fillId="9" borderId="8" xfId="0" applyFont="1" applyFill="1" applyBorder="1" applyAlignment="1">
      <alignment horizontal="center" wrapText="1"/>
    </xf>
    <xf numFmtId="0" fontId="7" fillId="0" borderId="8" xfId="0" applyFont="1" applyBorder="1" applyAlignment="1">
      <alignment horizontal="center" wrapText="1"/>
    </xf>
    <xf numFmtId="0" fontId="7" fillId="0" borderId="17" xfId="0" applyFont="1" applyBorder="1" applyAlignment="1">
      <alignment horizontal="center" wrapText="1"/>
    </xf>
    <xf numFmtId="0" fontId="7" fillId="0" borderId="19" xfId="0" applyFont="1" applyBorder="1" applyAlignment="1">
      <alignment horizontal="center" wrapText="1"/>
    </xf>
    <xf numFmtId="0" fontId="7" fillId="3" borderId="18" xfId="0" applyFont="1" applyFill="1" applyBorder="1" applyAlignment="1">
      <alignment horizontal="center" wrapText="1"/>
    </xf>
    <xf numFmtId="0" fontId="7" fillId="3" borderId="10" xfId="0" applyFont="1" applyFill="1" applyBorder="1" applyAlignment="1">
      <alignment horizontal="center" wrapText="1"/>
    </xf>
    <xf numFmtId="0" fontId="5" fillId="0" borderId="0" xfId="0" applyFont="1" applyAlignment="1">
      <alignment horizontal="left" wrapText="1"/>
    </xf>
    <xf numFmtId="0" fontId="7" fillId="3" borderId="17" xfId="0" applyFont="1" applyFill="1" applyBorder="1" applyAlignment="1">
      <alignment horizontal="center" wrapText="1"/>
    </xf>
    <xf numFmtId="0" fontId="7" fillId="3" borderId="19" xfId="0" applyFont="1" applyFill="1" applyBorder="1" applyAlignment="1">
      <alignment horizontal="center" wrapText="1"/>
    </xf>
    <xf numFmtId="0" fontId="7" fillId="10" borderId="18" xfId="0" applyFont="1" applyFill="1" applyBorder="1" applyAlignment="1">
      <alignment horizontal="center" wrapText="1"/>
    </xf>
    <xf numFmtId="0" fontId="7" fillId="10" borderId="10" xfId="0" applyFont="1" applyFill="1" applyBorder="1" applyAlignment="1">
      <alignment horizontal="center" wrapText="1"/>
    </xf>
    <xf numFmtId="0" fontId="21" fillId="9" borderId="43" xfId="0" applyFont="1" applyFill="1" applyBorder="1" applyAlignment="1">
      <alignment horizontal="center"/>
    </xf>
    <xf numFmtId="0" fontId="21" fillId="9" borderId="4" xfId="0" applyFont="1" applyFill="1" applyBorder="1" applyAlignment="1">
      <alignment horizontal="center"/>
    </xf>
    <xf numFmtId="0" fontId="21" fillId="9" borderId="5" xfId="0" applyFont="1" applyFill="1" applyBorder="1" applyAlignment="1">
      <alignment horizontal="center"/>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0" borderId="9" xfId="0" applyFont="1" applyBorder="1" applyAlignment="1">
      <alignment horizontal="center" wrapText="1"/>
    </xf>
    <xf numFmtId="0" fontId="7" fillId="0" borderId="45" xfId="0" applyFont="1" applyBorder="1" applyAlignment="1">
      <alignment horizontal="center" wrapText="1"/>
    </xf>
    <xf numFmtId="0" fontId="21" fillId="9" borderId="8" xfId="0" applyFont="1" applyFill="1" applyBorder="1" applyAlignment="1">
      <alignment horizontal="center"/>
    </xf>
    <xf numFmtId="0" fontId="21" fillId="9" borderId="7" xfId="0" applyFont="1" applyFill="1" applyBorder="1" applyAlignment="1">
      <alignment horizontal="center"/>
    </xf>
    <xf numFmtId="0" fontId="5" fillId="9" borderId="9" xfId="0" applyFont="1" applyFill="1" applyBorder="1" applyAlignment="1">
      <alignment horizontal="center" wrapText="1"/>
    </xf>
    <xf numFmtId="0" fontId="5" fillId="9" borderId="44" xfId="0" applyFont="1" applyFill="1" applyBorder="1" applyAlignment="1">
      <alignment horizontal="center" wrapText="1"/>
    </xf>
    <xf numFmtId="0" fontId="5" fillId="9" borderId="56" xfId="0" applyFont="1" applyFill="1" applyBorder="1" applyAlignment="1">
      <alignment horizontal="center" wrapText="1"/>
    </xf>
    <xf numFmtId="0" fontId="21" fillId="9" borderId="9" xfId="0" applyFont="1" applyFill="1" applyBorder="1" applyAlignment="1">
      <alignment horizontal="center"/>
    </xf>
    <xf numFmtId="0" fontId="21" fillId="9" borderId="44" xfId="0" applyFont="1" applyFill="1" applyBorder="1" applyAlignment="1">
      <alignment horizontal="center"/>
    </xf>
    <xf numFmtId="0" fontId="21" fillId="9" borderId="56" xfId="0" applyFont="1" applyFill="1" applyBorder="1" applyAlignment="1">
      <alignment horizontal="center"/>
    </xf>
    <xf numFmtId="0" fontId="5" fillId="0" borderId="0" xfId="0" applyFont="1" applyAlignment="1">
      <alignment horizontal="left"/>
    </xf>
    <xf numFmtId="0" fontId="4" fillId="2" borderId="103" xfId="0" applyFont="1" applyFill="1" applyBorder="1" applyAlignment="1">
      <alignment horizontal="center" vertical="center"/>
    </xf>
    <xf numFmtId="0" fontId="4" fillId="2" borderId="104" xfId="0" applyFont="1" applyFill="1" applyBorder="1" applyAlignment="1">
      <alignment horizontal="center" vertical="center"/>
    </xf>
    <xf numFmtId="0" fontId="4" fillId="2" borderId="105" xfId="0" applyFont="1" applyFill="1" applyBorder="1" applyAlignment="1">
      <alignment horizontal="center" vertical="center"/>
    </xf>
    <xf numFmtId="0" fontId="7" fillId="0" borderId="16" xfId="0" applyFont="1" applyBorder="1" applyAlignment="1">
      <alignment horizontal="center" wrapText="1"/>
    </xf>
    <xf numFmtId="0" fontId="7" fillId="3" borderId="50" xfId="0" applyFont="1" applyFill="1" applyBorder="1" applyAlignment="1">
      <alignment horizontal="center" wrapText="1"/>
    </xf>
    <xf numFmtId="0" fontId="7" fillId="3" borderId="29" xfId="0" applyFont="1" applyFill="1" applyBorder="1" applyAlignment="1">
      <alignment horizontal="center" wrapText="1"/>
    </xf>
    <xf numFmtId="0" fontId="15" fillId="0" borderId="0" xfId="0" applyFont="1" applyAlignment="1">
      <alignment horizontal="left"/>
    </xf>
    <xf numFmtId="0" fontId="15" fillId="0" borderId="0" xfId="0" applyFont="1" applyAlignment="1">
      <alignment horizontal="left"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5" fillId="0" borderId="0" xfId="0" applyFont="1" applyAlignment="1">
      <alignment horizontal="left" vertical="top" wrapText="1"/>
    </xf>
    <xf numFmtId="0" fontId="7" fillId="0" borderId="15"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5" xfId="0" applyFont="1" applyBorder="1" applyAlignment="1">
      <alignment horizontal="center" vertical="center" wrapText="1"/>
    </xf>
    <xf numFmtId="0" fontId="20" fillId="9" borderId="162" xfId="0" applyFont="1" applyFill="1" applyBorder="1" applyAlignment="1">
      <alignment horizontal="center"/>
    </xf>
    <xf numFmtId="0" fontId="4" fillId="2" borderId="160" xfId="0" applyFont="1" applyFill="1" applyBorder="1" applyAlignment="1">
      <alignment horizontal="center" vertical="center"/>
    </xf>
    <xf numFmtId="0" fontId="4" fillId="2" borderId="161" xfId="0" applyFont="1" applyFill="1" applyBorder="1" applyAlignment="1">
      <alignment horizontal="center" vertical="center"/>
    </xf>
    <xf numFmtId="0" fontId="7" fillId="0" borderId="153"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163" xfId="0" applyFont="1" applyBorder="1" applyAlignment="1">
      <alignment horizontal="center" vertical="center" wrapText="1"/>
    </xf>
    <xf numFmtId="0" fontId="7" fillId="0" borderId="164"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62" xfId="0" applyFont="1" applyBorder="1" applyAlignment="1">
      <alignment horizontal="center" vertical="center" wrapText="1"/>
    </xf>
    <xf numFmtId="0" fontId="21" fillId="9" borderId="167" xfId="0" applyFont="1" applyFill="1" applyBorder="1" applyAlignment="1">
      <alignment horizontal="center"/>
    </xf>
    <xf numFmtId="0" fontId="21" fillId="9" borderId="170" xfId="0" applyFont="1" applyFill="1" applyBorder="1" applyAlignment="1">
      <alignment horizontal="center"/>
    </xf>
    <xf numFmtId="0" fontId="20" fillId="9" borderId="9" xfId="0" applyFont="1" applyFill="1" applyBorder="1" applyAlignment="1">
      <alignment horizontal="left"/>
    </xf>
    <xf numFmtId="0" fontId="20" fillId="9" borderId="44" xfId="0" applyFont="1" applyFill="1" applyBorder="1" applyAlignment="1">
      <alignment horizontal="left"/>
    </xf>
    <xf numFmtId="0" fontId="20" fillId="9" borderId="162" xfId="0" applyFont="1" applyFill="1" applyBorder="1" applyAlignment="1">
      <alignment horizontal="left"/>
    </xf>
    <xf numFmtId="0" fontId="13" fillId="0" borderId="0" xfId="0" applyFont="1" applyAlignment="1">
      <alignment wrapText="1"/>
    </xf>
    <xf numFmtId="0" fontId="56" fillId="24" borderId="175" xfId="0" applyFont="1" applyFill="1" applyBorder="1" applyAlignment="1">
      <alignment horizontal="center" vertical="center" wrapText="1"/>
    </xf>
    <xf numFmtId="0" fontId="56" fillId="24" borderId="176" xfId="0" applyFont="1" applyFill="1" applyBorder="1" applyAlignment="1">
      <alignment horizontal="center" vertical="center" wrapText="1"/>
    </xf>
    <xf numFmtId="0" fontId="56" fillId="24" borderId="177" xfId="0" applyFont="1" applyFill="1" applyBorder="1" applyAlignment="1">
      <alignment horizontal="center" vertical="center" wrapText="1"/>
    </xf>
    <xf numFmtId="0" fontId="35" fillId="0" borderId="178" xfId="0" applyFont="1" applyBorder="1" applyAlignment="1">
      <alignment horizontal="center" vertical="center" wrapText="1"/>
    </xf>
    <xf numFmtId="0" fontId="35" fillId="0" borderId="18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179" xfId="0" applyFont="1" applyBorder="1" applyAlignment="1">
      <alignment horizontal="center" vertical="center" wrapText="1"/>
    </xf>
    <xf numFmtId="0" fontId="57" fillId="0" borderId="79" xfId="0" applyFont="1" applyBorder="1" applyAlignment="1">
      <alignment horizontal="center" vertical="center" wrapText="1"/>
    </xf>
    <xf numFmtId="0" fontId="57" fillId="0" borderId="180"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183" xfId="0" applyFont="1" applyBorder="1" applyAlignment="1">
      <alignment horizontal="center" vertical="center" wrapText="1"/>
    </xf>
    <xf numFmtId="0" fontId="35" fillId="17" borderId="181" xfId="0" applyFont="1" applyFill="1" applyBorder="1" applyAlignment="1">
      <alignment horizontal="center" vertical="center" wrapText="1"/>
    </xf>
    <xf numFmtId="0" fontId="35" fillId="17" borderId="184" xfId="0" applyFont="1" applyFill="1" applyBorder="1" applyAlignment="1">
      <alignment horizontal="center" vertical="center" wrapText="1"/>
    </xf>
    <xf numFmtId="0" fontId="2" fillId="2" borderId="49"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50" xfId="0" applyFont="1" applyFill="1" applyBorder="1" applyAlignment="1">
      <alignment horizontal="center" vertical="center"/>
    </xf>
    <xf numFmtId="0" fontId="7" fillId="0" borderId="49"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97"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83" xfId="0" applyFont="1" applyBorder="1" applyAlignment="1">
      <alignment horizontal="center" vertical="center" wrapText="1"/>
    </xf>
    <xf numFmtId="0" fontId="7" fillId="3" borderId="16" xfId="0" applyFont="1" applyFill="1" applyBorder="1" applyAlignment="1">
      <alignment horizontal="center" wrapText="1"/>
    </xf>
    <xf numFmtId="0" fontId="7" fillId="3" borderId="8" xfId="0" applyFont="1" applyFill="1" applyBorder="1" applyAlignment="1">
      <alignment horizontal="center" wrapText="1"/>
    </xf>
    <xf numFmtId="0" fontId="7" fillId="3" borderId="12" xfId="0" applyFont="1" applyFill="1" applyBorder="1" applyAlignment="1">
      <alignment horizontal="center" wrapText="1"/>
    </xf>
    <xf numFmtId="0" fontId="7" fillId="3" borderId="2" xfId="0" applyFont="1" applyFill="1" applyBorder="1" applyAlignment="1">
      <alignment horizontal="center" wrapText="1"/>
    </xf>
    <xf numFmtId="0" fontId="7" fillId="3" borderId="7" xfId="0" applyFont="1" applyFill="1" applyBorder="1" applyAlignment="1">
      <alignment horizontal="center" wrapText="1"/>
    </xf>
    <xf numFmtId="0" fontId="7" fillId="3" borderId="14" xfId="0" applyFont="1" applyFill="1" applyBorder="1" applyAlignment="1">
      <alignment horizontal="center" wrapText="1"/>
    </xf>
    <xf numFmtId="0" fontId="11" fillId="0" borderId="8" xfId="0" applyFont="1" applyBorder="1" applyAlignment="1">
      <alignment horizontal="center" vertical="center" wrapText="1"/>
    </xf>
    <xf numFmtId="0" fontId="11" fillId="0" borderId="0" xfId="0" applyFont="1" applyAlignment="1">
      <alignment horizontal="left" vertical="top" wrapText="1"/>
    </xf>
    <xf numFmtId="0" fontId="11" fillId="0" borderId="9" xfId="0" applyFont="1" applyBorder="1" applyAlignment="1">
      <alignment horizontal="center" vertical="center" wrapText="1"/>
    </xf>
    <xf numFmtId="0" fontId="11" fillId="0" borderId="45" xfId="0" applyFont="1" applyBorder="1" applyAlignment="1">
      <alignment horizontal="center" vertical="center" wrapText="1"/>
    </xf>
    <xf numFmtId="0" fontId="5" fillId="0" borderId="0" xfId="0" applyFont="1" applyAlignment="1">
      <alignment horizontal="left" vertical="top"/>
    </xf>
    <xf numFmtId="0" fontId="15" fillId="0" borderId="0" xfId="0" applyFont="1" applyAlignment="1">
      <alignment horizontal="left" vertical="top" wrapText="1"/>
    </xf>
    <xf numFmtId="0" fontId="61" fillId="24" borderId="3" xfId="0" applyFont="1" applyFill="1" applyBorder="1" applyAlignment="1">
      <alignment horizontal="center" vertical="center" wrapText="1"/>
    </xf>
    <xf numFmtId="0" fontId="61" fillId="24" borderId="4" xfId="0" applyFont="1" applyFill="1" applyBorder="1" applyAlignment="1">
      <alignment horizontal="center" vertical="center" wrapText="1"/>
    </xf>
    <xf numFmtId="0" fontId="61" fillId="24" borderId="5" xfId="0" applyFont="1" applyFill="1" applyBorder="1" applyAlignment="1">
      <alignment horizontal="center" vertical="center" wrapText="1"/>
    </xf>
    <xf numFmtId="0" fontId="35" fillId="0" borderId="44" xfId="0" applyFont="1" applyBorder="1" applyAlignment="1">
      <alignment horizontal="center" vertical="center" wrapText="1"/>
    </xf>
    <xf numFmtId="0" fontId="35" fillId="0" borderId="193" xfId="0" applyFont="1" applyBorder="1" applyAlignment="1">
      <alignment horizontal="center" vertical="center" wrapText="1"/>
    </xf>
    <xf numFmtId="0" fontId="35" fillId="0" borderId="45" xfId="0" applyFont="1" applyBorder="1" applyAlignment="1">
      <alignment horizontal="center" vertical="center" wrapText="1"/>
    </xf>
    <xf numFmtId="0" fontId="35" fillId="25" borderId="195" xfId="0" applyFont="1" applyFill="1" applyBorder="1" applyAlignment="1">
      <alignment vertical="center" wrapText="1"/>
    </xf>
    <xf numFmtId="0" fontId="35" fillId="25" borderId="87" xfId="0" applyFont="1" applyFill="1" applyBorder="1" applyAlignment="1">
      <alignment vertical="center" wrapText="1"/>
    </xf>
    <xf numFmtId="0" fontId="35" fillId="25" borderId="65" xfId="0" applyFont="1" applyFill="1" applyBorder="1" applyAlignment="1">
      <alignment vertical="center" wrapText="1"/>
    </xf>
    <xf numFmtId="0" fontId="35" fillId="18" borderId="94" xfId="0" applyFont="1" applyFill="1" applyBorder="1" applyAlignment="1">
      <alignment horizontal="center" vertical="center" wrapText="1"/>
    </xf>
    <xf numFmtId="0" fontId="35" fillId="0" borderId="94" xfId="0" applyFont="1" applyBorder="1" applyAlignment="1">
      <alignment horizontal="center" vertical="center" wrapText="1"/>
    </xf>
    <xf numFmtId="0" fontId="35" fillId="0" borderId="63" xfId="0" applyFont="1" applyBorder="1" applyAlignment="1">
      <alignment vertical="center" wrapText="1"/>
    </xf>
    <xf numFmtId="0" fontId="35" fillId="0" borderId="95" xfId="0" applyFont="1" applyBorder="1" applyAlignment="1">
      <alignment vertical="center" wrapText="1"/>
    </xf>
    <xf numFmtId="0" fontId="35" fillId="0" borderId="196" xfId="0" applyFont="1" applyBorder="1" applyAlignment="1">
      <alignment vertical="center" wrapText="1"/>
    </xf>
    <xf numFmtId="0" fontId="35" fillId="0" borderId="197" xfId="0" applyFont="1" applyBorder="1" applyAlignment="1">
      <alignment vertical="center" wrapText="1"/>
    </xf>
    <xf numFmtId="0" fontId="35" fillId="25" borderId="94" xfId="0" applyFont="1" applyFill="1" applyBorder="1" applyAlignment="1">
      <alignment vertical="center" wrapText="1"/>
    </xf>
    <xf numFmtId="0" fontId="35" fillId="0" borderId="94" xfId="0" applyFont="1" applyBorder="1" applyAlignment="1">
      <alignment vertical="center" wrapText="1"/>
    </xf>
    <xf numFmtId="0" fontId="35" fillId="0" borderId="198" xfId="0" applyFont="1" applyBorder="1" applyAlignment="1">
      <alignment vertical="center" wrapText="1"/>
    </xf>
    <xf numFmtId="0" fontId="35" fillId="25" borderId="198" xfId="0" applyFont="1" applyFill="1" applyBorder="1" applyAlignment="1">
      <alignment vertical="center" wrapText="1"/>
    </xf>
    <xf numFmtId="0" fontId="40" fillId="0" borderId="0" xfId="0" applyFont="1" applyAlignment="1">
      <alignment horizontal="left" vertical="center" wrapText="1"/>
    </xf>
    <xf numFmtId="0" fontId="13" fillId="0" borderId="0" xfId="0" applyFont="1" applyAlignment="1">
      <alignment vertical="center" wrapText="1"/>
    </xf>
    <xf numFmtId="0" fontId="40" fillId="0" borderId="0" xfId="0" applyFont="1" applyAlignment="1">
      <alignment vertical="center" wrapText="1"/>
    </xf>
    <xf numFmtId="0" fontId="35" fillId="25" borderId="0" xfId="0" applyFont="1" applyFill="1" applyAlignment="1">
      <alignment vertical="center" wrapText="1"/>
    </xf>
    <xf numFmtId="0" fontId="35" fillId="25" borderId="79" xfId="0" applyFont="1" applyFill="1" applyBorder="1" applyAlignment="1">
      <alignment vertical="center" wrapText="1"/>
    </xf>
    <xf numFmtId="0" fontId="35" fillId="25" borderId="54" xfId="0" applyFont="1" applyFill="1" applyBorder="1" applyAlignment="1">
      <alignment vertical="center" wrapText="1"/>
    </xf>
    <xf numFmtId="0" fontId="35" fillId="0" borderId="86" xfId="0" applyFont="1" applyBorder="1" applyAlignment="1">
      <alignment vertical="center" wrapText="1"/>
    </xf>
    <xf numFmtId="0" fontId="35" fillId="0" borderId="83" xfId="0" applyFont="1" applyBorder="1" applyAlignment="1">
      <alignment vertical="center" wrapText="1"/>
    </xf>
    <xf numFmtId="0" fontId="35" fillId="0" borderId="29" xfId="0" applyFont="1" applyBorder="1" applyAlignment="1">
      <alignment vertical="center" wrapText="1"/>
    </xf>
    <xf numFmtId="0" fontId="35" fillId="0" borderId="200" xfId="0" applyFont="1" applyBorder="1" applyAlignment="1">
      <alignment vertical="center" wrapText="1"/>
    </xf>
    <xf numFmtId="0" fontId="11" fillId="0" borderId="29"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2"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11" fillId="0" borderId="27"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8"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1" fillId="0" borderId="44" xfId="0" applyFont="1" applyBorder="1" applyAlignment="1">
      <alignment horizontal="center" vertical="center" wrapText="1"/>
    </xf>
    <xf numFmtId="0" fontId="7" fillId="0" borderId="7"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7" xfId="0" applyFont="1" applyBorder="1" applyAlignment="1">
      <alignment horizontal="center" vertical="center" wrapText="1"/>
    </xf>
    <xf numFmtId="0" fontId="15" fillId="0" borderId="0" xfId="0" applyFont="1" applyFill="1" applyAlignment="1">
      <alignment horizontal="left" vertical="top" wrapText="1"/>
    </xf>
    <xf numFmtId="0" fontId="15" fillId="0" borderId="0" xfId="0" applyFont="1" applyFill="1" applyAlignment="1">
      <alignment horizontal="left" vertical="center" wrapText="1"/>
    </xf>
    <xf numFmtId="0" fontId="6" fillId="2" borderId="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5" fillId="0" borderId="0" xfId="0" applyFont="1" applyFill="1" applyAlignment="1">
      <alignment horizontal="left" wrapText="1"/>
    </xf>
    <xf numFmtId="0" fontId="7" fillId="0" borderId="35" xfId="0" applyFont="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97"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49" xfId="0" applyFont="1" applyFill="1" applyBorder="1" applyAlignment="1">
      <alignment horizontal="center" vertical="center" wrapText="1"/>
    </xf>
    <xf numFmtId="0" fontId="11" fillId="0" borderId="35" xfId="0" applyFont="1" applyFill="1" applyBorder="1" applyAlignment="1">
      <alignment horizontal="center" vertical="center" wrapText="1"/>
    </xf>
    <xf numFmtId="0" fontId="11" fillId="0" borderId="5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20" fillId="0" borderId="51" xfId="0" applyFont="1" applyFill="1" applyBorder="1" applyAlignment="1">
      <alignment horizontal="center" vertical="center" wrapText="1"/>
    </xf>
    <xf numFmtId="0" fontId="20" fillId="0" borderId="54"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3" borderId="9" xfId="0" applyFont="1" applyFill="1" applyBorder="1" applyAlignment="1">
      <alignment horizontal="center" vertical="center" wrapText="1"/>
    </xf>
    <xf numFmtId="0" fontId="7" fillId="3" borderId="56" xfId="0" applyFont="1" applyFill="1" applyBorder="1" applyAlignment="1">
      <alignment horizontal="center" vertical="center" wrapText="1"/>
    </xf>
    <xf numFmtId="0" fontId="21" fillId="9" borderId="94" xfId="0" applyFont="1" applyFill="1" applyBorder="1" applyAlignment="1">
      <alignment horizontal="center" vertical="center"/>
    </xf>
    <xf numFmtId="0" fontId="21" fillId="9" borderId="28"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 fillId="14" borderId="9" xfId="0" applyFont="1" applyFill="1" applyBorder="1" applyAlignment="1">
      <alignment horizontal="left" vertical="center"/>
    </xf>
    <xf numFmtId="0" fontId="1" fillId="14" borderId="44" xfId="0" applyFont="1" applyFill="1" applyBorder="1" applyAlignment="1">
      <alignment horizontal="left" vertical="center"/>
    </xf>
    <xf numFmtId="0" fontId="1" fillId="14" borderId="45" xfId="0" applyFont="1" applyFill="1" applyBorder="1" applyAlignment="1">
      <alignment horizontal="left" vertical="center"/>
    </xf>
    <xf numFmtId="0" fontId="1" fillId="3" borderId="45"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9" xfId="0" applyFont="1" applyFill="1" applyBorder="1" applyAlignment="1">
      <alignment horizontal="center" vertical="center" wrapText="1"/>
    </xf>
    <xf numFmtId="0" fontId="0" fillId="9" borderId="60" xfId="0" applyFill="1" applyBorder="1" applyAlignment="1">
      <alignment horizontal="center" vertical="center"/>
    </xf>
    <xf numFmtId="0" fontId="0" fillId="9" borderId="61" xfId="0" applyFill="1" applyBorder="1" applyAlignment="1">
      <alignment horizontal="center" vertical="center"/>
    </xf>
    <xf numFmtId="0" fontId="0" fillId="9" borderId="8" xfId="0" applyFill="1" applyBorder="1" applyAlignment="1">
      <alignment horizontal="center" vertical="center"/>
    </xf>
    <xf numFmtId="0" fontId="0" fillId="9" borderId="44" xfId="0" applyFill="1" applyBorder="1" applyAlignment="1">
      <alignment horizontal="center" vertical="center"/>
    </xf>
    <xf numFmtId="0" fontId="0" fillId="9" borderId="45" xfId="0" applyFill="1" applyBorder="1" applyAlignment="1">
      <alignment horizontal="center" vertical="center"/>
    </xf>
    <xf numFmtId="0" fontId="1" fillId="0" borderId="0" xfId="0" applyFont="1" applyFill="1" applyBorder="1" applyAlignment="1">
      <alignment horizontal="center" vertical="center" wrapText="1"/>
    </xf>
    <xf numFmtId="0" fontId="0" fillId="9" borderId="9" xfId="0" applyFill="1" applyBorder="1" applyAlignment="1">
      <alignment horizontal="center" vertical="center"/>
    </xf>
    <xf numFmtId="0" fontId="28" fillId="0" borderId="0" xfId="0" applyFont="1" applyBorder="1" applyAlignment="1">
      <alignment horizontal="left" vertical="center" wrapText="1"/>
    </xf>
    <xf numFmtId="0" fontId="28" fillId="0" borderId="0" xfId="0" applyFont="1" applyAlignment="1">
      <alignment horizontal="left" vertical="center" wrapText="1"/>
    </xf>
    <xf numFmtId="0" fontId="31" fillId="0" borderId="0" xfId="0" applyFont="1" applyAlignment="1">
      <alignment horizontal="left" vertical="center" wrapText="1"/>
    </xf>
    <xf numFmtId="0" fontId="31" fillId="0" borderId="0" xfId="0" applyFont="1" applyAlignment="1">
      <alignment horizontal="left" vertical="top" wrapText="1"/>
    </xf>
    <xf numFmtId="0" fontId="11" fillId="0" borderId="1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56" xfId="0" applyFont="1" applyBorder="1" applyAlignment="1">
      <alignment horizontal="center" vertical="center" wrapText="1"/>
    </xf>
    <xf numFmtId="0" fontId="6" fillId="2" borderId="1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8" xfId="2" applyFont="1" applyBorder="1" applyAlignment="1">
      <alignment horizontal="center" vertical="center" wrapText="1"/>
    </xf>
    <xf numFmtId="0" fontId="7" fillId="0" borderId="7" xfId="2" applyFont="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7" fillId="0" borderId="28" xfId="2" applyFont="1" applyBorder="1" applyAlignment="1">
      <alignment horizontal="center" vertical="center" wrapText="1"/>
    </xf>
    <xf numFmtId="0" fontId="7" fillId="0" borderId="19" xfId="2" applyFont="1" applyBorder="1" applyAlignment="1">
      <alignment horizontal="center" vertical="center" wrapText="1"/>
    </xf>
    <xf numFmtId="0" fontId="7" fillId="0" borderId="79" xfId="0" applyFont="1" applyBorder="1" applyAlignment="1">
      <alignment horizontal="center" vertical="center" wrapText="1"/>
    </xf>
    <xf numFmtId="0" fontId="7" fillId="0" borderId="54" xfId="0" applyFont="1" applyBorder="1" applyAlignment="1">
      <alignment horizontal="center" vertical="center" wrapText="1"/>
    </xf>
    <xf numFmtId="0" fontId="10" fillId="0" borderId="0" xfId="0" applyFont="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0" borderId="9" xfId="2" applyFont="1" applyBorder="1" applyAlignment="1">
      <alignment horizontal="center" wrapText="1"/>
    </xf>
    <xf numFmtId="0" fontId="7" fillId="0" borderId="44" xfId="2" applyFont="1" applyBorder="1" applyAlignment="1">
      <alignment horizontal="center" wrapText="1"/>
    </xf>
    <xf numFmtId="0" fontId="7" fillId="0" borderId="56" xfId="2" applyFont="1" applyBorder="1" applyAlignment="1">
      <alignment horizontal="center" wrapText="1"/>
    </xf>
    <xf numFmtId="0" fontId="5" fillId="0" borderId="8" xfId="0" applyFont="1" applyBorder="1" applyAlignment="1">
      <alignment horizontal="left" wrapText="1"/>
    </xf>
    <xf numFmtId="0" fontId="35" fillId="17" borderId="9" xfId="0" applyFont="1" applyFill="1" applyBorder="1" applyAlignment="1"/>
    <xf numFmtId="0" fontId="35" fillId="17" borderId="45" xfId="0" applyFont="1" applyFill="1" applyBorder="1" applyAlignment="1"/>
    <xf numFmtId="6" fontId="35" fillId="17" borderId="9" xfId="0" applyNumberFormat="1" applyFont="1" applyFill="1" applyBorder="1" applyAlignment="1"/>
    <xf numFmtId="0" fontId="11" fillId="14" borderId="20" xfId="3" applyFont="1" applyFill="1" applyBorder="1" applyAlignment="1">
      <alignment horizontal="left" vertical="center" wrapText="1"/>
    </xf>
    <xf numFmtId="0" fontId="11" fillId="14" borderId="21" xfId="3" applyFont="1" applyFill="1" applyBorder="1" applyAlignment="1">
      <alignment horizontal="left" vertical="center" wrapText="1"/>
    </xf>
    <xf numFmtId="0" fontId="11" fillId="14" borderId="22" xfId="3" applyFont="1" applyFill="1" applyBorder="1" applyAlignment="1">
      <alignment horizontal="left" vertical="center" wrapText="1"/>
    </xf>
    <xf numFmtId="0" fontId="11" fillId="14" borderId="3" xfId="3" applyFont="1" applyFill="1" applyBorder="1" applyAlignment="1">
      <alignment vertical="center" wrapText="1"/>
    </xf>
    <xf numFmtId="0" fontId="11" fillId="14" borderId="4" xfId="3" applyFont="1" applyFill="1" applyBorder="1" applyAlignment="1">
      <alignment vertical="center" wrapText="1"/>
    </xf>
    <xf numFmtId="0" fontId="11" fillId="14" borderId="5" xfId="3" applyFont="1" applyFill="1" applyBorder="1" applyAlignment="1">
      <alignment vertical="center" wrapText="1"/>
    </xf>
    <xf numFmtId="0" fontId="43" fillId="11" borderId="6" xfId="3" applyFont="1" applyFill="1" applyBorder="1" applyAlignment="1">
      <alignment horizontal="left" vertical="center"/>
    </xf>
    <xf numFmtId="0" fontId="43" fillId="11" borderId="8" xfId="3" applyFont="1" applyFill="1" applyBorder="1" applyAlignment="1">
      <alignment horizontal="center" vertical="center"/>
    </xf>
    <xf numFmtId="0" fontId="43" fillId="11" borderId="7" xfId="3" applyFont="1" applyFill="1" applyBorder="1" applyAlignment="1">
      <alignment horizontal="center" vertical="center"/>
    </xf>
    <xf numFmtId="0" fontId="45" fillId="9" borderId="1" xfId="3" applyFont="1" applyFill="1" applyBorder="1" applyAlignment="1">
      <alignment horizontal="left" vertical="center"/>
    </xf>
    <xf numFmtId="0" fontId="45" fillId="9" borderId="16" xfId="3" applyFont="1" applyFill="1" applyBorder="1" applyAlignment="1">
      <alignment horizontal="left" vertical="center"/>
    </xf>
    <xf numFmtId="0" fontId="45" fillId="9" borderId="2" xfId="3" applyFont="1" applyFill="1" applyBorder="1" applyAlignment="1">
      <alignment horizontal="left" vertical="center"/>
    </xf>
    <xf numFmtId="0" fontId="11" fillId="19" borderId="9" xfId="3" applyFont="1" applyFill="1" applyBorder="1" applyAlignment="1">
      <alignment horizontal="left" vertical="center" wrapText="1"/>
    </xf>
    <xf numFmtId="0" fontId="11" fillId="19" borderId="45" xfId="3" applyFont="1" applyFill="1" applyBorder="1" applyAlignment="1">
      <alignment horizontal="left" vertical="center" wrapText="1"/>
    </xf>
    <xf numFmtId="0" fontId="11" fillId="14" borderId="90" xfId="3" applyFont="1" applyFill="1" applyBorder="1" applyAlignment="1">
      <alignment horizontal="left" vertical="center" wrapText="1"/>
    </xf>
    <xf numFmtId="0" fontId="39" fillId="11" borderId="63" xfId="3" applyFont="1" applyFill="1" applyBorder="1" applyAlignment="1">
      <alignment horizontal="left" vertical="center"/>
    </xf>
    <xf numFmtId="0" fontId="39" fillId="11" borderId="122" xfId="3" applyFont="1" applyFill="1" applyBorder="1" applyAlignment="1">
      <alignment horizontal="left" vertical="center"/>
    </xf>
    <xf numFmtId="0" fontId="39" fillId="11" borderId="95" xfId="3" applyFont="1" applyFill="1" applyBorder="1" applyAlignment="1">
      <alignment horizontal="left" vertical="center"/>
    </xf>
    <xf numFmtId="0" fontId="11" fillId="20" borderId="15" xfId="0" applyFont="1" applyFill="1" applyBorder="1" applyAlignment="1">
      <alignment horizontal="left" vertical="center" wrapText="1"/>
    </xf>
    <xf numFmtId="0" fontId="11" fillId="20" borderId="17" xfId="0" applyFont="1" applyFill="1" applyBorder="1" applyAlignment="1">
      <alignment horizontal="left" vertical="center" wrapText="1"/>
    </xf>
    <xf numFmtId="0" fontId="11" fillId="20" borderId="7" xfId="0" applyFont="1" applyFill="1" applyBorder="1" applyAlignment="1">
      <alignment horizontal="left" vertical="center" wrapText="1"/>
    </xf>
    <xf numFmtId="0" fontId="7" fillId="9" borderId="1" xfId="0" applyFont="1" applyFill="1" applyBorder="1" applyAlignment="1">
      <alignment horizontal="left" vertical="center"/>
    </xf>
    <xf numFmtId="0" fontId="7" fillId="9" borderId="50" xfId="0" applyFont="1" applyFill="1" applyBorder="1" applyAlignment="1">
      <alignment horizontal="left" vertical="center"/>
    </xf>
    <xf numFmtId="0" fontId="6" fillId="2" borderId="3" xfId="0" applyFont="1" applyFill="1" applyBorder="1" applyAlignment="1">
      <alignment horizontal="center" vertical="center" wrapText="1"/>
    </xf>
    <xf numFmtId="0" fontId="5" fillId="0" borderId="0" xfId="0" applyFont="1" applyFill="1" applyAlignment="1">
      <alignment horizontal="left" wrapText="1"/>
    </xf>
    <xf numFmtId="0" fontId="12" fillId="19" borderId="136" xfId="5" applyFont="1" applyFill="1" applyBorder="1" applyAlignment="1">
      <alignment horizontal="center" vertical="center" wrapText="1"/>
    </xf>
    <xf numFmtId="0" fontId="12" fillId="19" borderId="0" xfId="5" applyFont="1" applyFill="1" applyBorder="1" applyAlignment="1">
      <alignment horizontal="center" vertical="center" wrapText="1"/>
    </xf>
    <xf numFmtId="0" fontId="12" fillId="19" borderId="53" xfId="5" applyFont="1" applyFill="1" applyBorder="1" applyAlignment="1">
      <alignment horizontal="center" vertical="center" wrapText="1"/>
    </xf>
    <xf numFmtId="0" fontId="12" fillId="19" borderId="79" xfId="5" applyFont="1" applyFill="1" applyBorder="1" applyAlignment="1">
      <alignment horizontal="center" vertical="center" wrapText="1"/>
    </xf>
    <xf numFmtId="0" fontId="1" fillId="0" borderId="9" xfId="0" applyFont="1" applyFill="1" applyBorder="1" applyAlignment="1">
      <alignment horizontal="left" vertical="top" wrapText="1"/>
    </xf>
    <xf numFmtId="0" fontId="1" fillId="0" borderId="45" xfId="0" applyFont="1" applyFill="1" applyBorder="1" applyAlignment="1">
      <alignment horizontal="left" vertical="top" wrapText="1"/>
    </xf>
    <xf numFmtId="0" fontId="1" fillId="0" borderId="0" xfId="0" applyFont="1" applyFill="1" applyBorder="1" applyAlignment="1">
      <alignment horizontal="left" vertical="top" wrapText="1"/>
    </xf>
    <xf numFmtId="0" fontId="4" fillId="2" borderId="9" xfId="0" applyFont="1" applyFill="1" applyBorder="1" applyAlignment="1">
      <alignment horizontal="center" vertical="center" wrapText="1"/>
    </xf>
    <xf numFmtId="0" fontId="64" fillId="2" borderId="45" xfId="0" applyFont="1" applyFill="1" applyBorder="1" applyAlignment="1">
      <alignment horizontal="center" vertical="center" wrapText="1"/>
    </xf>
    <xf numFmtId="0" fontId="0" fillId="0" borderId="53" xfId="0" applyFont="1" applyFill="1" applyBorder="1" applyAlignment="1">
      <alignment horizontal="left" vertical="top" wrapText="1"/>
    </xf>
    <xf numFmtId="0" fontId="0" fillId="0" borderId="83" xfId="0" applyFont="1" applyFill="1" applyBorder="1" applyAlignment="1">
      <alignment horizontal="left" vertical="top" wrapText="1"/>
    </xf>
    <xf numFmtId="0" fontId="0" fillId="0" borderId="9" xfId="0" applyFont="1" applyFill="1" applyBorder="1" applyAlignment="1">
      <alignment horizontal="left" vertical="top" wrapText="1"/>
    </xf>
    <xf numFmtId="0" fontId="0" fillId="0" borderId="45" xfId="0" applyFont="1" applyFill="1" applyBorder="1" applyAlignment="1">
      <alignment horizontal="left" vertical="top" wrapText="1"/>
    </xf>
    <xf numFmtId="0" fontId="0" fillId="0" borderId="44" xfId="0" applyFont="1" applyFill="1" applyBorder="1" applyAlignment="1">
      <alignment horizontal="left" vertical="top" wrapText="1"/>
    </xf>
    <xf numFmtId="0" fontId="4" fillId="2" borderId="8" xfId="0" applyFont="1" applyFill="1" applyBorder="1" applyAlignment="1">
      <alignment horizontal="center" vertical="center" wrapText="1"/>
    </xf>
    <xf numFmtId="0" fontId="12" fillId="0" borderId="8" xfId="0" applyFont="1" applyFill="1" applyBorder="1" applyAlignment="1">
      <alignment horizontal="left" vertical="top" wrapText="1"/>
    </xf>
    <xf numFmtId="0" fontId="16" fillId="0" borderId="8" xfId="0" applyFont="1" applyFill="1" applyBorder="1" applyAlignment="1">
      <alignment horizontal="left" vertical="top" wrapText="1"/>
    </xf>
    <xf numFmtId="0" fontId="12" fillId="3" borderId="8" xfId="0" applyFont="1" applyFill="1" applyBorder="1" applyAlignment="1">
      <alignment horizontal="left" vertical="top" wrapText="1"/>
    </xf>
    <xf numFmtId="0" fontId="16" fillId="3" borderId="8" xfId="0" applyFont="1" applyFill="1" applyBorder="1" applyAlignment="1">
      <alignment horizontal="justify" vertical="center" wrapText="1"/>
    </xf>
    <xf numFmtId="0" fontId="16" fillId="3" borderId="8" xfId="0" applyFont="1" applyFill="1" applyBorder="1" applyAlignment="1">
      <alignment horizontal="left" vertical="top" wrapText="1"/>
    </xf>
    <xf numFmtId="0" fontId="16" fillId="0" borderId="0" xfId="0" applyFont="1"/>
    <xf numFmtId="17" fontId="12" fillId="0" borderId="8" xfId="0" applyNumberFormat="1" applyFont="1" applyFill="1" applyBorder="1" applyAlignment="1">
      <alignment horizontal="left" vertical="top" wrapText="1"/>
    </xf>
    <xf numFmtId="0" fontId="12" fillId="0" borderId="0" xfId="0" applyFont="1" applyFill="1" applyAlignment="1">
      <alignment horizontal="left" vertical="top" wrapText="1"/>
    </xf>
    <xf numFmtId="0" fontId="16" fillId="0" borderId="0" xfId="0" applyFont="1" applyFill="1" applyAlignment="1">
      <alignment horizontal="left" vertical="top" wrapText="1"/>
    </xf>
  </cellXfs>
  <cellStyles count="6">
    <cellStyle name="Čárka" xfId="4" builtinId="3"/>
    <cellStyle name="Normální" xfId="0" builtinId="0"/>
    <cellStyle name="Normální 2" xfId="2"/>
    <cellStyle name="Normální 2 3" xfId="5"/>
    <cellStyle name="Normální 3" xfId="3"/>
    <cellStyle name="normální_List1" xfId="1"/>
  </cellStyles>
  <dxfs count="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s-CZ" sz="1100" b="1"/>
              <a:t>2.a  Vývoj počtu kurzů a počtu návštěv na centrální instalaci Moodle</a:t>
            </a:r>
          </a:p>
        </c:rich>
      </c:tx>
      <c:layout>
        <c:manualLayout>
          <c:xMode val="edge"/>
          <c:yMode val="edge"/>
          <c:x val="0.16855241746776639"/>
          <c:y val="5.957447873112928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cs-CZ"/>
        </a:p>
      </c:txPr>
    </c:title>
    <c:autoTitleDeleted val="0"/>
    <c:plotArea>
      <c:layout>
        <c:manualLayout>
          <c:layoutTarget val="inner"/>
          <c:xMode val="edge"/>
          <c:yMode val="edge"/>
          <c:x val="9.128394093860645E-2"/>
          <c:y val="0.1691381260697091"/>
          <c:w val="0.85026182178047438"/>
          <c:h val="0.65109475025386299"/>
        </c:manualLayout>
      </c:layout>
      <c:scatterChart>
        <c:scatterStyle val="lineMarker"/>
        <c:varyColors val="0"/>
        <c:ser>
          <c:idx val="0"/>
          <c:order val="0"/>
          <c:tx>
            <c:strRef>
              <c:f>'2.a'!$B$2</c:f>
              <c:strCache>
                <c:ptCount val="1"/>
                <c:pt idx="0">
                  <c:v>Počet kurzů</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8.2054579256276121E-3"/>
                  <c:y val="2.578527293867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6FC-4912-85E2-DF3DC2D05C20}"/>
                </c:ext>
              </c:extLst>
            </c:dLbl>
            <c:dLbl>
              <c:idx val="1"/>
              <c:layout>
                <c:manualLayout>
                  <c:x val="-1.0014283117726994E-2"/>
                  <c:y val="1.19148957462257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FC-4912-85E2-DF3DC2D05C20}"/>
                </c:ext>
              </c:extLst>
            </c:dLbl>
            <c:dLbl>
              <c:idx val="2"/>
              <c:layout>
                <c:manualLayout>
                  <c:x val="-1.2517882337031511E-2"/>
                  <c:y val="1.50174341176591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FC-4912-85E2-DF3DC2D05C20}"/>
                </c:ext>
              </c:extLst>
            </c:dLbl>
            <c:dLbl>
              <c:idx val="3"/>
              <c:layout>
                <c:manualLayout>
                  <c:x val="-2.0028611739250291E-2"/>
                  <c:y val="3.00348682353184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6FC-4912-85E2-DF3DC2D05C20}"/>
                </c:ext>
              </c:extLst>
            </c:dLbl>
            <c:dLbl>
              <c:idx val="4"/>
              <c:layout>
                <c:manualLayout>
                  <c:x val="-1.7525035271844049E-2"/>
                  <c:y val="2.6280509705903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6FC-4912-85E2-DF3DC2D05C20}"/>
                </c:ext>
              </c:extLst>
            </c:dLbl>
            <c:dLbl>
              <c:idx val="5"/>
              <c:layout>
                <c:manualLayout>
                  <c:x val="-1.5021458804437856E-2"/>
                  <c:y val="2.25261511764888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6FC-4912-85E2-DF3DC2D05C20}"/>
                </c:ext>
              </c:extLst>
            </c:dLbl>
            <c:dLbl>
              <c:idx val="6"/>
              <c:layout>
                <c:manualLayout>
                  <c:x val="-1.2517882337031465E-2"/>
                  <c:y val="2.25261511764888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6FC-4912-85E2-DF3DC2D05C20}"/>
                </c:ext>
              </c:extLst>
            </c:dLbl>
            <c:dLbl>
              <c:idx val="7"/>
              <c:layout>
                <c:manualLayout>
                  <c:x val="-1.5021458804437763E-2"/>
                  <c:y val="2.6280509705903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6FC-4912-85E2-DF3DC2D05C20}"/>
                </c:ext>
              </c:extLst>
            </c:dLbl>
            <c:dLbl>
              <c:idx val="8"/>
              <c:layout>
                <c:manualLayout>
                  <c:x val="-4.5339775048051686E-2"/>
                  <c:y val="5.7123637839707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6FC-4912-85E2-DF3DC2D05C20}"/>
                </c:ext>
              </c:extLst>
            </c:dLbl>
            <c:dLbl>
              <c:idx val="9"/>
              <c:layout>
                <c:manualLayout>
                  <c:x val="-1.7274673392543956E-2"/>
                  <c:y val="3.5957899045879656E-2"/>
                </c:manualLayout>
              </c:layout>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accent1"/>
                      </a:solidFill>
                      <a:latin typeface="+mn-lt"/>
                      <a:ea typeface="+mn-ea"/>
                      <a:cs typeface="+mn-cs"/>
                    </a:defRPr>
                  </a:pPr>
                  <a:endParaRPr lang="cs-CZ"/>
                </a:p>
              </c:txPr>
              <c:showLegendKey val="0"/>
              <c:showVal val="1"/>
              <c:showCatName val="0"/>
              <c:showSerName val="0"/>
              <c:showPercent val="0"/>
              <c:showBubbleSize val="0"/>
              <c:extLst>
                <c:ext xmlns:c15="http://schemas.microsoft.com/office/drawing/2012/chart" uri="{CE6537A1-D6FC-4f65-9D91-7224C49458BB}">
                  <c15:layout>
                    <c:manualLayout>
                      <c:w val="8.8579981240547348E-2"/>
                      <c:h val="5.6259092483546928E-2"/>
                    </c:manualLayout>
                  </c15:layout>
                </c:ext>
                <c:ext xmlns:c16="http://schemas.microsoft.com/office/drawing/2014/chart" uri="{C3380CC4-5D6E-409C-BE32-E72D297353CC}">
                  <c16:uniqueId val="{00000009-F6FC-4912-85E2-DF3DC2D05C2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'2.a'!$A$3:$A$12</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'2.a'!$B$3:$B$12</c:f>
              <c:numCache>
                <c:formatCode>#,##0</c:formatCode>
                <c:ptCount val="10"/>
                <c:pt idx="0">
                  <c:v>4300</c:v>
                </c:pt>
                <c:pt idx="1">
                  <c:v>5100</c:v>
                </c:pt>
                <c:pt idx="2">
                  <c:v>5600</c:v>
                </c:pt>
                <c:pt idx="3">
                  <c:v>6000</c:v>
                </c:pt>
                <c:pt idx="4">
                  <c:v>6500</c:v>
                </c:pt>
                <c:pt idx="5">
                  <c:v>7000</c:v>
                </c:pt>
                <c:pt idx="6">
                  <c:v>8546</c:v>
                </c:pt>
                <c:pt idx="7">
                  <c:v>8311</c:v>
                </c:pt>
                <c:pt idx="8">
                  <c:v>11509</c:v>
                </c:pt>
                <c:pt idx="9">
                  <c:v>11742</c:v>
                </c:pt>
              </c:numCache>
            </c:numRef>
          </c:yVal>
          <c:smooth val="0"/>
          <c:extLst>
            <c:ext xmlns:c16="http://schemas.microsoft.com/office/drawing/2014/chart" uri="{C3380CC4-5D6E-409C-BE32-E72D297353CC}">
              <c16:uniqueId val="{0000000A-F6FC-4912-85E2-DF3DC2D05C20}"/>
            </c:ext>
          </c:extLst>
        </c:ser>
        <c:ser>
          <c:idx val="1"/>
          <c:order val="1"/>
          <c:tx>
            <c:strRef>
              <c:f>'2.a'!$C$2</c:f>
              <c:strCache>
                <c:ptCount val="1"/>
                <c:pt idx="0">
                  <c:v>Počet návštěv (v tis.)</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dLbls>
            <c:dLbl>
              <c:idx val="0"/>
              <c:layout>
                <c:manualLayout>
                  <c:x val="-1.228627203471456E-2"/>
                  <c:y val="-3.06866419945973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FC-4912-85E2-DF3DC2D05C20}"/>
                </c:ext>
              </c:extLst>
            </c:dLbl>
            <c:dLbl>
              <c:idx val="1"/>
              <c:layout>
                <c:manualLayout>
                  <c:x val="-2.2532226463268207E-2"/>
                  <c:y val="-3.04692967834785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6FC-4912-85E2-DF3DC2D05C20}"/>
                </c:ext>
              </c:extLst>
            </c:dLbl>
            <c:dLbl>
              <c:idx val="2"/>
              <c:layout>
                <c:manualLayout>
                  <c:x val="-3.0042917608875595E-2"/>
                  <c:y val="-3.37892267647332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6FC-4912-85E2-DF3DC2D05C20}"/>
                </c:ext>
              </c:extLst>
            </c:dLbl>
            <c:dLbl>
              <c:idx val="3"/>
              <c:layout>
                <c:manualLayout>
                  <c:x val="-3.2546494076281803E-2"/>
                  <c:y val="-3.00348682353184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6FC-4912-85E2-DF3DC2D05C20}"/>
                </c:ext>
              </c:extLst>
            </c:dLbl>
            <c:dLbl>
              <c:idx val="4"/>
              <c:layout>
                <c:manualLayout>
                  <c:x val="-3.2546494076281803E-2"/>
                  <c:y val="-3.37892267647334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6FC-4912-85E2-DF3DC2D05C20}"/>
                </c:ext>
              </c:extLst>
            </c:dLbl>
            <c:dLbl>
              <c:idx val="5"/>
              <c:layout>
                <c:manualLayout>
                  <c:x val="-3.2546494076281803E-2"/>
                  <c:y val="3.00348682353184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6FC-4912-85E2-DF3DC2D05C20}"/>
                </c:ext>
              </c:extLst>
            </c:dLbl>
            <c:dLbl>
              <c:idx val="6"/>
              <c:layout>
                <c:manualLayout>
                  <c:x val="-2.5035764674062943E-2"/>
                  <c:y val="3.00348682353184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6FC-4912-85E2-DF3DC2D05C20}"/>
                </c:ext>
              </c:extLst>
            </c:dLbl>
            <c:dLbl>
              <c:idx val="7"/>
              <c:layout>
                <c:manualLayout>
                  <c:x val="-2.0028611739250343E-2"/>
                  <c:y val="2.6280509705903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6FC-4912-85E2-DF3DC2D05C20}"/>
                </c:ext>
              </c:extLst>
            </c:dLbl>
            <c:dLbl>
              <c:idx val="8"/>
              <c:layout>
                <c:manualLayout>
                  <c:x val="-2.5035764674062943E-2"/>
                  <c:y val="3.37892267647332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6FC-4912-85E2-DF3DC2D05C20}"/>
                </c:ext>
              </c:extLst>
            </c:dLbl>
            <c:dLbl>
              <c:idx val="9"/>
              <c:layout>
                <c:manualLayout>
                  <c:x val="-4.5088565245576355E-2"/>
                  <c:y val="-1.50174341176592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6FC-4912-85E2-DF3DC2D05C2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'2.a'!$A$3:$A$12</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'2.a'!$C$3:$C$12</c:f>
              <c:numCache>
                <c:formatCode>#,##0</c:formatCode>
                <c:ptCount val="10"/>
                <c:pt idx="0">
                  <c:v>540</c:v>
                </c:pt>
                <c:pt idx="1">
                  <c:v>746</c:v>
                </c:pt>
                <c:pt idx="2">
                  <c:v>776</c:v>
                </c:pt>
                <c:pt idx="3">
                  <c:v>1151</c:v>
                </c:pt>
                <c:pt idx="4">
                  <c:v>1427</c:v>
                </c:pt>
                <c:pt idx="5">
                  <c:v>1579</c:v>
                </c:pt>
                <c:pt idx="6">
                  <c:v>2371</c:v>
                </c:pt>
                <c:pt idx="7">
                  <c:v>5072.9449999999997</c:v>
                </c:pt>
                <c:pt idx="8">
                  <c:v>6966</c:v>
                </c:pt>
                <c:pt idx="9">
                  <c:v>9645</c:v>
                </c:pt>
              </c:numCache>
            </c:numRef>
          </c:yVal>
          <c:smooth val="0"/>
          <c:extLst>
            <c:ext xmlns:c16="http://schemas.microsoft.com/office/drawing/2014/chart" uri="{C3380CC4-5D6E-409C-BE32-E72D297353CC}">
              <c16:uniqueId val="{00000015-F6FC-4912-85E2-DF3DC2D05C20}"/>
            </c:ext>
          </c:extLst>
        </c:ser>
        <c:dLbls>
          <c:showLegendKey val="0"/>
          <c:showVal val="0"/>
          <c:showCatName val="0"/>
          <c:showSerName val="0"/>
          <c:showPercent val="0"/>
          <c:showBubbleSize val="0"/>
        </c:dLbls>
        <c:axId val="151378176"/>
        <c:axId val="151048192"/>
      </c:scatterChart>
      <c:valAx>
        <c:axId val="151378176"/>
        <c:scaling>
          <c:orientation val="minMax"/>
          <c:max val="2021"/>
          <c:min val="2012"/>
        </c:scaling>
        <c:delete val="0"/>
        <c:axPos val="b"/>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151048192"/>
        <c:crosses val="autoZero"/>
        <c:crossBetween val="midCat"/>
        <c:majorUnit val="1"/>
      </c:valAx>
      <c:valAx>
        <c:axId val="151048192"/>
        <c:scaling>
          <c:orientation val="minMax"/>
          <c:max val="13000"/>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151378176"/>
        <c:crosses val="autoZero"/>
        <c:crossBetween val="midCat"/>
        <c:majorUnit val="1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cs-CZ"/>
    </a:p>
  </c:txPr>
  <c:printSettings>
    <c:headerFooter/>
    <c:pageMargins b="0.78740157499999996" l="0.70000000000000018" r="0.70000000000000018" t="0.78740157499999996"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s-CZ" sz="1100" b="1"/>
              <a:t>2.b Počty návštěv v centrálních instalacích Moodle pro výuku</a:t>
            </a:r>
          </a:p>
        </c:rich>
      </c:tx>
      <c:layout>
        <c:manualLayout>
          <c:xMode val="edge"/>
          <c:yMode val="edge"/>
          <c:x val="0.18939566310261657"/>
          <c:y val="2.691660964107390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cs-CZ"/>
        </a:p>
      </c:txPr>
    </c:title>
    <c:autoTitleDeleted val="0"/>
    <c:plotArea>
      <c:layout>
        <c:manualLayout>
          <c:layoutTarget val="inner"/>
          <c:xMode val="edge"/>
          <c:yMode val="edge"/>
          <c:x val="6.960074909192418E-2"/>
          <c:y val="0.13602981597357713"/>
          <c:w val="0.91273920368830819"/>
          <c:h val="0.73250479981963756"/>
        </c:manualLayout>
      </c:layout>
      <c:lineChart>
        <c:grouping val="standard"/>
        <c:varyColors val="0"/>
        <c:ser>
          <c:idx val="0"/>
          <c:order val="0"/>
          <c:tx>
            <c:strRef>
              <c:f>'2.b'!$A$3</c:f>
              <c:strCache>
                <c:ptCount val="1"/>
                <c:pt idx="0">
                  <c:v>2017</c:v>
                </c:pt>
              </c:strCache>
            </c:strRef>
          </c:tx>
          <c:spPr>
            <a:ln w="28575" cap="rnd">
              <a:solidFill>
                <a:schemeClr val="accent6"/>
              </a:solidFill>
              <a:round/>
            </a:ln>
            <a:effectLst/>
          </c:spPr>
          <c:marker>
            <c:symbol val="none"/>
          </c:marker>
          <c:dLbls>
            <c:dLbl>
              <c:idx val="0"/>
              <c:layout>
                <c:manualLayout>
                  <c:x val="-5.2980141659303974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1EE-4514-A03F-EB0689B19477}"/>
                </c:ext>
              </c:extLst>
            </c:dLbl>
            <c:dLbl>
              <c:idx val="1"/>
              <c:layout>
                <c:manualLayout>
                  <c:x val="-1.3245035414825997E-2"/>
                  <c:y val="1.68228810256710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EE-4514-A03F-EB0689B19477}"/>
                </c:ext>
              </c:extLst>
            </c:dLbl>
            <c:dLbl>
              <c:idx val="2"/>
              <c:layout>
                <c:manualLayout>
                  <c:x val="-3.5320094439536008E-2"/>
                  <c:y val="-2.3552033435939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1EE-4514-A03F-EB0689B19477}"/>
                </c:ext>
              </c:extLst>
            </c:dLbl>
            <c:dLbl>
              <c:idx val="3"/>
              <c:layout>
                <c:manualLayout>
                  <c:x val="-3.7527600342007021E-2"/>
                  <c:y val="3.02811858462080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EE-4514-A03F-EB0689B19477}"/>
                </c:ext>
              </c:extLst>
            </c:dLbl>
            <c:dLbl>
              <c:idx val="4"/>
              <c:layout>
                <c:manualLayout>
                  <c:x val="-3.0905082634594069E-2"/>
                  <c:y val="3.36457620513423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1EE-4514-A03F-EB0689B19477}"/>
                </c:ext>
              </c:extLst>
            </c:dLbl>
            <c:dLbl>
              <c:idx val="5"/>
              <c:layout>
                <c:manualLayout>
                  <c:x val="-1.5452541317296994E-2"/>
                  <c:y val="3.70103382564766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EE-4514-A03F-EB0689B19477}"/>
                </c:ext>
              </c:extLst>
            </c:dLbl>
            <c:dLbl>
              <c:idx val="6"/>
              <c:layout>
                <c:manualLayout>
                  <c:x val="-1.9867553122239076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1EE-4514-A03F-EB0689B19477}"/>
                </c:ext>
              </c:extLst>
            </c:dLbl>
            <c:dLbl>
              <c:idx val="7"/>
              <c:layout>
                <c:manualLayout>
                  <c:x val="4.415011804941916E-3"/>
                  <c:y val="1.00937286154027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1EE-4514-A03F-EB0689B19477}"/>
                </c:ext>
              </c:extLst>
            </c:dLbl>
            <c:dLbl>
              <c:idx val="8"/>
              <c:layout>
                <c:manualLayout>
                  <c:x val="-3.9735106244478055E-2"/>
                  <c:y val="2.3552033435939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1EE-4514-A03F-EB0689B19477}"/>
                </c:ext>
              </c:extLst>
            </c:dLbl>
            <c:dLbl>
              <c:idx val="9"/>
              <c:layout>
                <c:manualLayout>
                  <c:x val="-2.6490070829651994E-2"/>
                  <c:y val="-2.01874572308055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1EE-4514-A03F-EB0689B19477}"/>
                </c:ext>
              </c:extLst>
            </c:dLbl>
            <c:dLbl>
              <c:idx val="10"/>
              <c:layout>
                <c:manualLayout>
                  <c:x val="-2.2075059024709999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1EE-4514-A03F-EB0689B19477}"/>
                </c:ext>
              </c:extLst>
            </c:dLbl>
            <c:dLbl>
              <c:idx val="11"/>
              <c:layout>
                <c:manualLayout>
                  <c:x val="-1.5452541317296994E-2"/>
                  <c:y val="-3.36457620513436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1EE-4514-A03F-EB0689B1947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'2.b'!$B$2:$M$2</c:f>
              <c:strCache>
                <c:ptCount val="12"/>
                <c:pt idx="0">
                  <c:v>leden</c:v>
                </c:pt>
                <c:pt idx="1">
                  <c:v>únor</c:v>
                </c:pt>
                <c:pt idx="2">
                  <c:v>březen</c:v>
                </c:pt>
                <c:pt idx="3">
                  <c:v>duben</c:v>
                </c:pt>
                <c:pt idx="4">
                  <c:v>květen</c:v>
                </c:pt>
                <c:pt idx="5">
                  <c:v>červen</c:v>
                </c:pt>
                <c:pt idx="6">
                  <c:v>červenec</c:v>
                </c:pt>
                <c:pt idx="7">
                  <c:v>srpen</c:v>
                </c:pt>
                <c:pt idx="8">
                  <c:v>září</c:v>
                </c:pt>
                <c:pt idx="9">
                  <c:v>říjen</c:v>
                </c:pt>
                <c:pt idx="10">
                  <c:v>listopad</c:v>
                </c:pt>
                <c:pt idx="11">
                  <c:v>prosinec</c:v>
                </c:pt>
              </c:strCache>
            </c:strRef>
          </c:cat>
          <c:val>
            <c:numRef>
              <c:f>'2.b'!$B$3:$M$3</c:f>
              <c:numCache>
                <c:formatCode>#,##0</c:formatCode>
                <c:ptCount val="12"/>
                <c:pt idx="0">
                  <c:v>198</c:v>
                </c:pt>
                <c:pt idx="1">
                  <c:v>113</c:v>
                </c:pt>
                <c:pt idx="2" formatCode="General">
                  <c:v>179</c:v>
                </c:pt>
                <c:pt idx="3" formatCode="General">
                  <c:v>147</c:v>
                </c:pt>
                <c:pt idx="4" formatCode="General">
                  <c:v>155</c:v>
                </c:pt>
                <c:pt idx="5" formatCode="General">
                  <c:v>85</c:v>
                </c:pt>
                <c:pt idx="6" formatCode="General">
                  <c:v>22</c:v>
                </c:pt>
                <c:pt idx="7" formatCode="General">
                  <c:v>24</c:v>
                </c:pt>
                <c:pt idx="8" formatCode="General">
                  <c:v>43</c:v>
                </c:pt>
                <c:pt idx="9" formatCode="General">
                  <c:v>229</c:v>
                </c:pt>
                <c:pt idx="10" formatCode="General">
                  <c:v>205</c:v>
                </c:pt>
                <c:pt idx="11" formatCode="General">
                  <c:v>179</c:v>
                </c:pt>
              </c:numCache>
            </c:numRef>
          </c:val>
          <c:smooth val="0"/>
          <c:extLst>
            <c:ext xmlns:c16="http://schemas.microsoft.com/office/drawing/2014/chart" uri="{C3380CC4-5D6E-409C-BE32-E72D297353CC}">
              <c16:uniqueId val="{0000000C-51EE-4514-A03F-EB0689B19477}"/>
            </c:ext>
          </c:extLst>
        </c:ser>
        <c:ser>
          <c:idx val="1"/>
          <c:order val="1"/>
          <c:tx>
            <c:strRef>
              <c:f>'2.b'!$A$4</c:f>
              <c:strCache>
                <c:ptCount val="1"/>
                <c:pt idx="0">
                  <c:v>2018</c:v>
                </c:pt>
              </c:strCache>
            </c:strRef>
          </c:tx>
          <c:spPr>
            <a:ln w="28575" cap="rnd">
              <a:solidFill>
                <a:schemeClr val="accent2"/>
              </a:solidFill>
              <a:round/>
            </a:ln>
            <a:effectLst/>
          </c:spPr>
          <c:marker>
            <c:symbol val="none"/>
          </c:marker>
          <c:dLbls>
            <c:dLbl>
              <c:idx val="0"/>
              <c:layout>
                <c:manualLayout>
                  <c:x val="-4.8565129854361982E-2"/>
                  <c:y val="1.00937286154027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1EE-4514-A03F-EB0689B19477}"/>
                </c:ext>
              </c:extLst>
            </c:dLbl>
            <c:dLbl>
              <c:idx val="1"/>
              <c:layout>
                <c:manualLayout>
                  <c:x val="-5.5187647561774966E-2"/>
                  <c:y val="3.36457620513423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1EE-4514-A03F-EB0689B19477}"/>
                </c:ext>
              </c:extLst>
            </c:dLbl>
            <c:dLbl>
              <c:idx val="2"/>
              <c:layout>
                <c:manualLayout>
                  <c:x val="-1.9867553122239034E-2"/>
                  <c:y val="2.3552033435939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1EE-4514-A03F-EB0689B19477}"/>
                </c:ext>
              </c:extLst>
            </c:dLbl>
            <c:dLbl>
              <c:idx val="3"/>
              <c:layout>
                <c:manualLayout>
                  <c:x val="-1.545254131729704E-2"/>
                  <c:y val="-3.36457620513423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1EE-4514-A03F-EB0689B19477}"/>
                </c:ext>
              </c:extLst>
            </c:dLbl>
            <c:dLbl>
              <c:idx val="4"/>
              <c:layout>
                <c:manualLayout>
                  <c:x val="-1.1037529512354996E-2"/>
                  <c:y val="-2.01874572308054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1EE-4514-A03F-EB0689B19477}"/>
                </c:ext>
              </c:extLst>
            </c:dLbl>
            <c:dLbl>
              <c:idx val="5"/>
              <c:layout>
                <c:manualLayout>
                  <c:x val="-5.0772548847151787E-2"/>
                  <c:y val="2.0187589694435543E-2"/>
                </c:manualLayout>
              </c:layout>
              <c:showLegendKey val="0"/>
              <c:showVal val="1"/>
              <c:showCatName val="0"/>
              <c:showSerName val="0"/>
              <c:showPercent val="0"/>
              <c:showBubbleSize val="0"/>
              <c:extLst>
                <c:ext xmlns:c15="http://schemas.microsoft.com/office/drawing/2012/chart" uri="{CE6537A1-D6FC-4f65-9D91-7224C49458BB}">
                  <c15:layout>
                    <c:manualLayout>
                      <c:w val="3.779250105030349E-2"/>
                      <c:h val="4.7053730692432426E-2"/>
                    </c:manualLayout>
                  </c15:layout>
                </c:ext>
                <c:ext xmlns:c16="http://schemas.microsoft.com/office/drawing/2014/chart" uri="{C3380CC4-5D6E-409C-BE32-E72D297353CC}">
                  <c16:uniqueId val="{00000012-51EE-4514-A03F-EB0689B19477}"/>
                </c:ext>
              </c:extLst>
            </c:dLbl>
            <c:dLbl>
              <c:idx val="6"/>
              <c:layout>
                <c:manualLayout>
                  <c:x val="-2.8697576732122986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51EE-4514-A03F-EB0689B19477}"/>
                </c:ext>
              </c:extLst>
            </c:dLbl>
            <c:dLbl>
              <c:idx val="7"/>
              <c:layout>
                <c:manualLayout>
                  <c:x val="-1.9867553122239076E-2"/>
                  <c:y val="1.3458304820536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1EE-4514-A03F-EB0689B19477}"/>
                </c:ext>
              </c:extLst>
            </c:dLbl>
            <c:dLbl>
              <c:idx val="8"/>
              <c:layout>
                <c:manualLayout>
                  <c:x val="-4.4150118049420067E-2"/>
                  <c:y val="-2.01874572308054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1EE-4514-A03F-EB0689B19477}"/>
                </c:ext>
              </c:extLst>
            </c:dLbl>
            <c:dLbl>
              <c:idx val="9"/>
              <c:layout>
                <c:manualLayout>
                  <c:x val="-2.6490070829651994E-2"/>
                  <c:y val="3.36457620513422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1EE-4514-A03F-EB0689B19477}"/>
                </c:ext>
              </c:extLst>
            </c:dLbl>
            <c:dLbl>
              <c:idx val="10"/>
              <c:layout>
                <c:manualLayout>
                  <c:x val="-3.0905082634593989E-2"/>
                  <c:y val="2.35520334359395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51EE-4514-A03F-EB0689B19477}"/>
                </c:ext>
              </c:extLst>
            </c:dLbl>
            <c:dLbl>
              <c:idx val="11"/>
              <c:layout>
                <c:manualLayout>
                  <c:x val="-1.7660047219768001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1EE-4514-A03F-EB0689B1947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'2.b'!$B$2:$M$2</c:f>
              <c:strCache>
                <c:ptCount val="12"/>
                <c:pt idx="0">
                  <c:v>leden</c:v>
                </c:pt>
                <c:pt idx="1">
                  <c:v>únor</c:v>
                </c:pt>
                <c:pt idx="2">
                  <c:v>březen</c:v>
                </c:pt>
                <c:pt idx="3">
                  <c:v>duben</c:v>
                </c:pt>
                <c:pt idx="4">
                  <c:v>květen</c:v>
                </c:pt>
                <c:pt idx="5">
                  <c:v>červen</c:v>
                </c:pt>
                <c:pt idx="6">
                  <c:v>červenec</c:v>
                </c:pt>
                <c:pt idx="7">
                  <c:v>srpen</c:v>
                </c:pt>
                <c:pt idx="8">
                  <c:v>září</c:v>
                </c:pt>
                <c:pt idx="9">
                  <c:v>říjen</c:v>
                </c:pt>
                <c:pt idx="10">
                  <c:v>listopad</c:v>
                </c:pt>
                <c:pt idx="11">
                  <c:v>prosinec</c:v>
                </c:pt>
              </c:strCache>
            </c:strRef>
          </c:cat>
          <c:val>
            <c:numRef>
              <c:f>'2.b'!$B$4:$M$4</c:f>
              <c:numCache>
                <c:formatCode>#,##0</c:formatCode>
                <c:ptCount val="12"/>
                <c:pt idx="0">
                  <c:v>410</c:v>
                </c:pt>
                <c:pt idx="1">
                  <c:v>114</c:v>
                </c:pt>
                <c:pt idx="2" formatCode="General">
                  <c:v>160</c:v>
                </c:pt>
                <c:pt idx="3" formatCode="General">
                  <c:v>164</c:v>
                </c:pt>
                <c:pt idx="4" formatCode="General">
                  <c:v>185</c:v>
                </c:pt>
                <c:pt idx="5" formatCode="General">
                  <c:v>97</c:v>
                </c:pt>
                <c:pt idx="6" formatCode="General">
                  <c:v>28</c:v>
                </c:pt>
                <c:pt idx="7" formatCode="General">
                  <c:v>81</c:v>
                </c:pt>
                <c:pt idx="8" formatCode="General">
                  <c:v>103</c:v>
                </c:pt>
                <c:pt idx="9" formatCode="General">
                  <c:v>387</c:v>
                </c:pt>
                <c:pt idx="10" formatCode="General">
                  <c:v>313</c:v>
                </c:pt>
                <c:pt idx="11" formatCode="General">
                  <c:v>329</c:v>
                </c:pt>
              </c:numCache>
            </c:numRef>
          </c:val>
          <c:smooth val="0"/>
          <c:extLst>
            <c:ext xmlns:c16="http://schemas.microsoft.com/office/drawing/2014/chart" uri="{C3380CC4-5D6E-409C-BE32-E72D297353CC}">
              <c16:uniqueId val="{00000019-51EE-4514-A03F-EB0689B19477}"/>
            </c:ext>
          </c:extLst>
        </c:ser>
        <c:ser>
          <c:idx val="2"/>
          <c:order val="2"/>
          <c:tx>
            <c:strRef>
              <c:f>'2.b'!$A$5</c:f>
              <c:strCache>
                <c:ptCount val="1"/>
                <c:pt idx="0">
                  <c:v>2019</c:v>
                </c:pt>
              </c:strCache>
            </c:strRef>
          </c:tx>
          <c:spPr>
            <a:ln w="28575" cap="rnd">
              <a:solidFill>
                <a:schemeClr val="accent3"/>
              </a:solidFill>
              <a:round/>
            </a:ln>
            <a:effectLst/>
          </c:spPr>
          <c:marker>
            <c:symbol val="none"/>
          </c:marker>
          <c:dLbls>
            <c:dLbl>
              <c:idx val="0"/>
              <c:layout>
                <c:manualLayout>
                  <c:x val="-3.532009443953598E-2"/>
                  <c:y val="-2.3552033435939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1EE-4514-A03F-EB0689B19477}"/>
                </c:ext>
              </c:extLst>
            </c:dLbl>
            <c:dLbl>
              <c:idx val="1"/>
              <c:layout>
                <c:manualLayout>
                  <c:x val="-3.0905082634594034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1EE-4514-A03F-EB0689B19477}"/>
                </c:ext>
              </c:extLst>
            </c:dLbl>
            <c:dLbl>
              <c:idx val="2"/>
              <c:layout>
                <c:manualLayout>
                  <c:x val="-3.532009443953598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1EE-4514-A03F-EB0689B19477}"/>
                </c:ext>
              </c:extLst>
            </c:dLbl>
            <c:dLbl>
              <c:idx val="3"/>
              <c:layout>
                <c:manualLayout>
                  <c:x val="-2.6490070829651994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1EE-4514-A03F-EB0689B19477}"/>
                </c:ext>
              </c:extLst>
            </c:dLbl>
            <c:dLbl>
              <c:idx val="4"/>
              <c:layout>
                <c:manualLayout>
                  <c:x val="-3.7527600342007049E-2"/>
                  <c:y val="-1.68228810256713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1EE-4514-A03F-EB0689B19477}"/>
                </c:ext>
              </c:extLst>
            </c:dLbl>
            <c:dLbl>
              <c:idx val="5"/>
              <c:layout>
                <c:manualLayout>
                  <c:x val="-3.3112588537064981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1EE-4514-A03F-EB0689B19477}"/>
                </c:ext>
              </c:extLst>
            </c:dLbl>
            <c:dLbl>
              <c:idx val="6"/>
              <c:layout>
                <c:manualLayout>
                  <c:x val="-3.532009443953598E-2"/>
                  <c:y val="-3.02811858462082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1EE-4514-A03F-EB0689B19477}"/>
                </c:ext>
              </c:extLst>
            </c:dLbl>
            <c:dLbl>
              <c:idx val="7"/>
              <c:layout>
                <c:manualLayout>
                  <c:x val="-2.6490070829652077E-2"/>
                  <c:y val="-3.02811858462081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51EE-4514-A03F-EB0689B19477}"/>
                </c:ext>
              </c:extLst>
            </c:dLbl>
            <c:dLbl>
              <c:idx val="8"/>
              <c:layout>
                <c:manualLayout>
                  <c:x val="-3.0905082634594069E-2"/>
                  <c:y val="2.01874572308052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1EE-4514-A03F-EB0689B19477}"/>
                </c:ext>
              </c:extLst>
            </c:dLbl>
            <c:dLbl>
              <c:idx val="9"/>
              <c:layout>
                <c:manualLayout>
                  <c:x val="-3.3112588537064981E-2"/>
                  <c:y val="-2.3552033435939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51EE-4514-A03F-EB0689B19477}"/>
                </c:ext>
              </c:extLst>
            </c:dLbl>
            <c:dLbl>
              <c:idx val="10"/>
              <c:layout>
                <c:manualLayout>
                  <c:x val="-2.6490070829651994E-2"/>
                  <c:y val="1.3458304820536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1EE-4514-A03F-EB0689B19477}"/>
                </c:ext>
              </c:extLst>
            </c:dLbl>
            <c:dLbl>
              <c:idx val="11"/>
              <c:layout>
                <c:manualLayout>
                  <c:x val="-1.324503541482599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1EE-4514-A03F-EB0689B1947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'2.b'!$B$2:$M$2</c:f>
              <c:strCache>
                <c:ptCount val="12"/>
                <c:pt idx="0">
                  <c:v>leden</c:v>
                </c:pt>
                <c:pt idx="1">
                  <c:v>únor</c:v>
                </c:pt>
                <c:pt idx="2">
                  <c:v>březen</c:v>
                </c:pt>
                <c:pt idx="3">
                  <c:v>duben</c:v>
                </c:pt>
                <c:pt idx="4">
                  <c:v>květen</c:v>
                </c:pt>
                <c:pt idx="5">
                  <c:v>červen</c:v>
                </c:pt>
                <c:pt idx="6">
                  <c:v>červenec</c:v>
                </c:pt>
                <c:pt idx="7">
                  <c:v>srpen</c:v>
                </c:pt>
                <c:pt idx="8">
                  <c:v>září</c:v>
                </c:pt>
                <c:pt idx="9">
                  <c:v>říjen</c:v>
                </c:pt>
                <c:pt idx="10">
                  <c:v>listopad</c:v>
                </c:pt>
                <c:pt idx="11">
                  <c:v>prosinec</c:v>
                </c:pt>
              </c:strCache>
            </c:strRef>
          </c:cat>
          <c:val>
            <c:numRef>
              <c:f>'2.b'!$B$5:$M$5</c:f>
              <c:numCache>
                <c:formatCode>General</c:formatCode>
                <c:ptCount val="12"/>
                <c:pt idx="0">
                  <c:v>407</c:v>
                </c:pt>
                <c:pt idx="1">
                  <c:v>323</c:v>
                </c:pt>
                <c:pt idx="2">
                  <c:v>406</c:v>
                </c:pt>
                <c:pt idx="3">
                  <c:v>388</c:v>
                </c:pt>
                <c:pt idx="4">
                  <c:v>410</c:v>
                </c:pt>
                <c:pt idx="5">
                  <c:v>293</c:v>
                </c:pt>
                <c:pt idx="6">
                  <c:v>239</c:v>
                </c:pt>
                <c:pt idx="7">
                  <c:v>277</c:v>
                </c:pt>
                <c:pt idx="8">
                  <c:v>296</c:v>
                </c:pt>
                <c:pt idx="9">
                  <c:v>538</c:v>
                </c:pt>
                <c:pt idx="10">
                  <c:v>494</c:v>
                </c:pt>
                <c:pt idx="11">
                  <c:v>481</c:v>
                </c:pt>
              </c:numCache>
            </c:numRef>
          </c:val>
          <c:smooth val="0"/>
          <c:extLst>
            <c:ext xmlns:c16="http://schemas.microsoft.com/office/drawing/2014/chart" uri="{C3380CC4-5D6E-409C-BE32-E72D297353CC}">
              <c16:uniqueId val="{00000026-51EE-4514-A03F-EB0689B19477}"/>
            </c:ext>
          </c:extLst>
        </c:ser>
        <c:ser>
          <c:idx val="3"/>
          <c:order val="3"/>
          <c:tx>
            <c:strRef>
              <c:f>'2.b'!$A$6</c:f>
              <c:strCache>
                <c:ptCount val="1"/>
                <c:pt idx="0">
                  <c:v>2020</c:v>
                </c:pt>
              </c:strCache>
            </c:strRef>
          </c:tx>
          <c:spPr>
            <a:ln w="28575" cap="rnd">
              <a:solidFill>
                <a:schemeClr val="accent4"/>
              </a:solidFill>
              <a:round/>
            </a:ln>
            <a:effectLst/>
          </c:spPr>
          <c:marker>
            <c:symbol val="none"/>
          </c:marker>
          <c:dLbls>
            <c:dLbl>
              <c:idx val="0"/>
              <c:layout>
                <c:manualLayout>
                  <c:x val="-3.3112588537064988E-2"/>
                  <c:y val="-3.02811858462081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1EE-4514-A03F-EB0689B19477}"/>
                </c:ext>
              </c:extLst>
            </c:dLbl>
            <c:dLbl>
              <c:idx val="1"/>
              <c:layout>
                <c:manualLayout>
                  <c:x val="-3.3112588537064995E-2"/>
                  <c:y val="2.01874572308054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1EE-4514-A03F-EB0689B19477}"/>
                </c:ext>
              </c:extLst>
            </c:dLbl>
            <c:dLbl>
              <c:idx val="2"/>
              <c:layout>
                <c:manualLayout>
                  <c:x val="-1.9867553122238996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1EE-4514-A03F-EB0689B19477}"/>
                </c:ext>
              </c:extLst>
            </c:dLbl>
            <c:dLbl>
              <c:idx val="3"/>
              <c:layout>
                <c:manualLayout>
                  <c:x val="-2.6490070829651994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1EE-4514-A03F-EB0689B19477}"/>
                </c:ext>
              </c:extLst>
            </c:dLbl>
            <c:dLbl>
              <c:idx val="4"/>
              <c:layout>
                <c:manualLayout>
                  <c:x val="-3.3112588537065064E-2"/>
                  <c:y val="-3.02811858462081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1EE-4514-A03F-EB0689B19477}"/>
                </c:ext>
              </c:extLst>
            </c:dLbl>
            <c:dLbl>
              <c:idx val="5"/>
              <c:layout>
                <c:manualLayout>
                  <c:x val="-2.4282564927180984E-2"/>
                  <c:y val="-3.36457620513423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1EE-4514-A03F-EB0689B19477}"/>
                </c:ext>
              </c:extLst>
            </c:dLbl>
            <c:dLbl>
              <c:idx val="6"/>
              <c:layout>
                <c:manualLayout>
                  <c:x val="-3.9735106244478055E-2"/>
                  <c:y val="-2.35520334359397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1EE-4514-A03F-EB0689B19477}"/>
                </c:ext>
              </c:extLst>
            </c:dLbl>
            <c:dLbl>
              <c:idx val="7"/>
              <c:layout>
                <c:manualLayout>
                  <c:x val="-3.3112588537064981E-2"/>
                  <c:y val="-1.68228810256711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1EE-4514-A03F-EB0689B19477}"/>
                </c:ext>
              </c:extLst>
            </c:dLbl>
            <c:dLbl>
              <c:idx val="8"/>
              <c:layout>
                <c:manualLayout>
                  <c:x val="-4.6357623951891094E-2"/>
                  <c:y val="-4.0374914461610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51EE-4514-A03F-EB0689B19477}"/>
                </c:ext>
              </c:extLst>
            </c:dLbl>
            <c:dLbl>
              <c:idx val="9"/>
              <c:layout>
                <c:manualLayout>
                  <c:x val="-2.4282564927180984E-2"/>
                  <c:y val="-2.01874572308054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51EE-4514-A03F-EB0689B19477}"/>
                </c:ext>
              </c:extLst>
            </c:dLbl>
            <c:dLbl>
              <c:idx val="10"/>
              <c:layout>
                <c:manualLayout>
                  <c:x val="-3.0905082634593989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51EE-4514-A03F-EB0689B19477}"/>
                </c:ext>
              </c:extLst>
            </c:dLbl>
            <c:dLbl>
              <c:idx val="11"/>
              <c:layout>
                <c:manualLayout>
                  <c:x val="-1.3245035414825997E-2"/>
                  <c:y val="-1.3458304820536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51EE-4514-A03F-EB0689B1947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'2.b'!$B$2:$M$2</c:f>
              <c:strCache>
                <c:ptCount val="12"/>
                <c:pt idx="0">
                  <c:v>leden</c:v>
                </c:pt>
                <c:pt idx="1">
                  <c:v>únor</c:v>
                </c:pt>
                <c:pt idx="2">
                  <c:v>březen</c:v>
                </c:pt>
                <c:pt idx="3">
                  <c:v>duben</c:v>
                </c:pt>
                <c:pt idx="4">
                  <c:v>květen</c:v>
                </c:pt>
                <c:pt idx="5">
                  <c:v>červen</c:v>
                </c:pt>
                <c:pt idx="6">
                  <c:v>červenec</c:v>
                </c:pt>
                <c:pt idx="7">
                  <c:v>srpen</c:v>
                </c:pt>
                <c:pt idx="8">
                  <c:v>září</c:v>
                </c:pt>
                <c:pt idx="9">
                  <c:v>říjen</c:v>
                </c:pt>
                <c:pt idx="10">
                  <c:v>listopad</c:v>
                </c:pt>
                <c:pt idx="11">
                  <c:v>prosinec</c:v>
                </c:pt>
              </c:strCache>
            </c:strRef>
          </c:cat>
          <c:val>
            <c:numRef>
              <c:f>'2.b'!$B$6:$M$6</c:f>
              <c:numCache>
                <c:formatCode>General</c:formatCode>
                <c:ptCount val="12"/>
                <c:pt idx="0">
                  <c:v>505</c:v>
                </c:pt>
                <c:pt idx="1">
                  <c:v>401</c:v>
                </c:pt>
                <c:pt idx="2">
                  <c:v>610</c:v>
                </c:pt>
                <c:pt idx="3">
                  <c:v>696</c:v>
                </c:pt>
                <c:pt idx="4">
                  <c:v>616</c:v>
                </c:pt>
                <c:pt idx="5">
                  <c:v>354</c:v>
                </c:pt>
                <c:pt idx="6">
                  <c:v>396</c:v>
                </c:pt>
                <c:pt idx="7">
                  <c:v>441</c:v>
                </c:pt>
                <c:pt idx="8">
                  <c:v>364</c:v>
                </c:pt>
                <c:pt idx="9">
                  <c:v>997</c:v>
                </c:pt>
                <c:pt idx="10">
                  <c:v>866</c:v>
                </c:pt>
                <c:pt idx="11">
                  <c:v>720</c:v>
                </c:pt>
              </c:numCache>
            </c:numRef>
          </c:val>
          <c:smooth val="0"/>
          <c:extLst>
            <c:ext xmlns:c16="http://schemas.microsoft.com/office/drawing/2014/chart" uri="{C3380CC4-5D6E-409C-BE32-E72D297353CC}">
              <c16:uniqueId val="{00000033-51EE-4514-A03F-EB0689B19477}"/>
            </c:ext>
          </c:extLst>
        </c:ser>
        <c:ser>
          <c:idx val="4"/>
          <c:order val="4"/>
          <c:tx>
            <c:strRef>
              <c:f>'2.b'!$A$7</c:f>
              <c:strCache>
                <c:ptCount val="1"/>
                <c:pt idx="0">
                  <c:v>2021</c:v>
                </c:pt>
              </c:strCache>
            </c:strRef>
          </c:tx>
          <c:spPr>
            <a:ln w="28575" cap="rnd">
              <a:solidFill>
                <a:schemeClr val="accent5"/>
              </a:solidFill>
              <a:round/>
            </a:ln>
            <a:effectLst/>
          </c:spPr>
          <c:marker>
            <c:symbol val="none"/>
          </c:marker>
          <c:dLbls>
            <c:dLbl>
              <c:idx val="0"/>
              <c:layout>
                <c:manualLayout>
                  <c:x val="-5.2980141659303974E-2"/>
                  <c:y val="-2.01874572308054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51EE-4514-A03F-EB0689B19477}"/>
                </c:ext>
              </c:extLst>
            </c:dLbl>
            <c:dLbl>
              <c:idx val="1"/>
              <c:layout>
                <c:manualLayout>
                  <c:x val="-2.4282564927181019E-2"/>
                  <c:y val="2.0187457230805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51EE-4514-A03F-EB0689B19477}"/>
                </c:ext>
              </c:extLst>
            </c:dLbl>
            <c:dLbl>
              <c:idx val="2"/>
              <c:layout>
                <c:manualLayout>
                  <c:x val="-3.3112588537064981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51EE-4514-A03F-EB0689B19477}"/>
                </c:ext>
              </c:extLst>
            </c:dLbl>
            <c:dLbl>
              <c:idx val="3"/>
              <c:layout>
                <c:manualLayout>
                  <c:x val="-3.3112588537064981E-2"/>
                  <c:y val="-4.0374914461610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51EE-4514-A03F-EB0689B19477}"/>
                </c:ext>
              </c:extLst>
            </c:dLbl>
            <c:dLbl>
              <c:idx val="4"/>
              <c:layout>
                <c:manualLayout>
                  <c:x val="-2.6490070829651994E-2"/>
                  <c:y val="-3.0281185846208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51EE-4514-A03F-EB0689B19477}"/>
                </c:ext>
              </c:extLst>
            </c:dLbl>
            <c:dLbl>
              <c:idx val="5"/>
              <c:layout>
                <c:manualLayout>
                  <c:x val="-1.9867553122238996E-2"/>
                  <c:y val="-3.02811858462082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51EE-4514-A03F-EB0689B19477}"/>
                </c:ext>
              </c:extLst>
            </c:dLbl>
            <c:dLbl>
              <c:idx val="6"/>
              <c:layout>
                <c:manualLayout>
                  <c:x val="-3.0905082634593989E-2"/>
                  <c:y val="-3.70103382564766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51EE-4514-A03F-EB0689B19477}"/>
                </c:ext>
              </c:extLst>
            </c:dLbl>
            <c:dLbl>
              <c:idx val="7"/>
              <c:layout>
                <c:manualLayout>
                  <c:x val="-2.4282564927181068E-2"/>
                  <c:y val="-3.36457620513423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51EE-4514-A03F-EB0689B19477}"/>
                </c:ext>
              </c:extLst>
            </c:dLbl>
            <c:dLbl>
              <c:idx val="8"/>
              <c:layout>
                <c:manualLayout>
                  <c:x val="-4.8565129854362066E-2"/>
                  <c:y val="-4.0374914461610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51EE-4514-A03F-EB0689B19477}"/>
                </c:ext>
              </c:extLst>
            </c:dLbl>
            <c:dLbl>
              <c:idx val="9"/>
              <c:layout>
                <c:manualLayout>
                  <c:x val="-1.9867553122238996E-2"/>
                  <c:y val="-2.69166096410739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51EE-4514-A03F-EB0689B19477}"/>
                </c:ext>
              </c:extLst>
            </c:dLbl>
            <c:dLbl>
              <c:idx val="10"/>
              <c:layout>
                <c:manualLayout>
                  <c:x val="-1.9867553122238996E-2"/>
                  <c:y val="-2.01874572308054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51EE-4514-A03F-EB0689B19477}"/>
                </c:ext>
              </c:extLst>
            </c:dLbl>
            <c:dLbl>
              <c:idx val="11"/>
              <c:layout>
                <c:manualLayout>
                  <c:x val="-1.1037529512354996E-2"/>
                  <c:y val="-6.729152410268446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51EE-4514-A03F-EB0689B1947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lumMod val="75000"/>
                      </a:schemeClr>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'2.b'!$B$2:$M$2</c:f>
              <c:strCache>
                <c:ptCount val="12"/>
                <c:pt idx="0">
                  <c:v>leden</c:v>
                </c:pt>
                <c:pt idx="1">
                  <c:v>únor</c:v>
                </c:pt>
                <c:pt idx="2">
                  <c:v>březen</c:v>
                </c:pt>
                <c:pt idx="3">
                  <c:v>duben</c:v>
                </c:pt>
                <c:pt idx="4">
                  <c:v>květen</c:v>
                </c:pt>
                <c:pt idx="5">
                  <c:v>červen</c:v>
                </c:pt>
                <c:pt idx="6">
                  <c:v>červenec</c:v>
                </c:pt>
                <c:pt idx="7">
                  <c:v>srpen</c:v>
                </c:pt>
                <c:pt idx="8">
                  <c:v>září</c:v>
                </c:pt>
                <c:pt idx="9">
                  <c:v>říjen</c:v>
                </c:pt>
                <c:pt idx="10">
                  <c:v>listopad</c:v>
                </c:pt>
                <c:pt idx="11">
                  <c:v>prosinec</c:v>
                </c:pt>
              </c:strCache>
            </c:strRef>
          </c:cat>
          <c:val>
            <c:numRef>
              <c:f>'2.b'!$B$7:$M$7</c:f>
              <c:numCache>
                <c:formatCode>General</c:formatCode>
                <c:ptCount val="12"/>
                <c:pt idx="0">
                  <c:v>742</c:v>
                </c:pt>
                <c:pt idx="1">
                  <c:v>603</c:v>
                </c:pt>
                <c:pt idx="2">
                  <c:v>887</c:v>
                </c:pt>
                <c:pt idx="3">
                  <c:v>791</c:v>
                </c:pt>
                <c:pt idx="4">
                  <c:v>898</c:v>
                </c:pt>
                <c:pt idx="5">
                  <c:v>741</c:v>
                </c:pt>
                <c:pt idx="6">
                  <c:v>716</c:v>
                </c:pt>
                <c:pt idx="7">
                  <c:v>569</c:v>
                </c:pt>
                <c:pt idx="8">
                  <c:v>567</c:v>
                </c:pt>
                <c:pt idx="9">
                  <c:v>1085</c:v>
                </c:pt>
                <c:pt idx="10">
                  <c:v>1064</c:v>
                </c:pt>
                <c:pt idx="11">
                  <c:v>982</c:v>
                </c:pt>
              </c:numCache>
            </c:numRef>
          </c:val>
          <c:smooth val="0"/>
          <c:extLst>
            <c:ext xmlns:c16="http://schemas.microsoft.com/office/drawing/2014/chart" uri="{C3380CC4-5D6E-409C-BE32-E72D297353CC}">
              <c16:uniqueId val="{00000040-51EE-4514-A03F-EB0689B19477}"/>
            </c:ext>
          </c:extLst>
        </c:ser>
        <c:dLbls>
          <c:showLegendKey val="0"/>
          <c:showVal val="0"/>
          <c:showCatName val="0"/>
          <c:showSerName val="0"/>
          <c:showPercent val="0"/>
          <c:showBubbleSize val="0"/>
        </c:dLbls>
        <c:smooth val="0"/>
        <c:axId val="161586176"/>
        <c:axId val="161723136"/>
      </c:lineChart>
      <c:catAx>
        <c:axId val="1615861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161723136"/>
        <c:crosses val="autoZero"/>
        <c:auto val="1"/>
        <c:lblAlgn val="ctr"/>
        <c:lblOffset val="100"/>
        <c:noMultiLvlLbl val="0"/>
      </c:catAx>
      <c:valAx>
        <c:axId val="161723136"/>
        <c:scaling>
          <c:orientation val="minMax"/>
        </c:scaling>
        <c:delete val="0"/>
        <c:axPos val="l"/>
        <c:majorGridlines>
          <c:spPr>
            <a:ln w="9525" cap="flat" cmpd="sng" algn="ctr">
              <a:solidFill>
                <a:schemeClr val="bg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161586176"/>
        <c:crosses val="autoZero"/>
        <c:crossBetween val="between"/>
        <c:majorUnit val="100"/>
      </c:valAx>
      <c:spPr>
        <a:noFill/>
        <a:ln>
          <a:noFill/>
        </a:ln>
        <a:effectLst/>
      </c:spPr>
    </c:plotArea>
    <c:legend>
      <c:legendPos val="b"/>
      <c:layout>
        <c:manualLayout>
          <c:xMode val="edge"/>
          <c:yMode val="edge"/>
          <c:x val="6.3531846053752908E-2"/>
          <c:y val="0.9196703457115295"/>
          <c:w val="0.55947029592224951"/>
          <c:h val="5.67776208525306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cs-CZ"/>
    </a:p>
  </c:txPr>
  <c:printSettings>
    <c:headerFooter/>
    <c:pageMargins b="0.78740157499999996" l="0.70000000000000018" r="0.70000000000000018" t="0.78740157499999996"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s-CZ" sz="1100" b="1"/>
              <a:t>3.a Procento a počet studujících cizinců (2012-2021)</a:t>
            </a:r>
          </a:p>
        </c:rich>
      </c:tx>
      <c:layout>
        <c:manualLayout>
          <c:xMode val="edge"/>
          <c:yMode val="edge"/>
          <c:x val="0.15502777777777776"/>
          <c:y val="2.461322354155991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cs-CZ"/>
        </a:p>
      </c:txPr>
    </c:title>
    <c:autoTitleDeleted val="0"/>
    <c:plotArea>
      <c:layout>
        <c:manualLayout>
          <c:layoutTarget val="inner"/>
          <c:xMode val="edge"/>
          <c:yMode val="edge"/>
          <c:x val="9.6204943389939873E-2"/>
          <c:y val="0.13827711800109885"/>
          <c:w val="0.78640726159230101"/>
          <c:h val="0.63492000120934278"/>
        </c:manualLayout>
      </c:layout>
      <c:scatterChart>
        <c:scatterStyle val="lineMarker"/>
        <c:varyColors val="0"/>
        <c:ser>
          <c:idx val="0"/>
          <c:order val="0"/>
          <c:tx>
            <c:strRef>
              <c:f>'3.a'!$B$2</c:f>
              <c:strCache>
                <c:ptCount val="1"/>
                <c:pt idx="0">
                  <c:v>Počet cizinců</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9444444444444445E-2"/>
                  <c:y val="-4.43038023748079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BAE-47CE-AC22-0DFDC1FA53E2}"/>
                </c:ext>
              </c:extLst>
            </c:dLbl>
            <c:dLbl>
              <c:idx val="1"/>
              <c:layout>
                <c:manualLayout>
                  <c:x val="-3.8999922283462531E-2"/>
                  <c:y val="-4.52682259104073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BAE-47CE-AC22-0DFDC1FA53E2}"/>
                </c:ext>
              </c:extLst>
            </c:dLbl>
            <c:dLbl>
              <c:idx val="2"/>
              <c:layout>
                <c:manualLayout>
                  <c:x val="-2.7777777777777828E-2"/>
                  <c:y val="-4.43038023748079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BAE-47CE-AC22-0DFDC1FA53E2}"/>
                </c:ext>
              </c:extLst>
            </c:dLbl>
            <c:dLbl>
              <c:idx val="3"/>
              <c:layout>
                <c:manualLayout>
                  <c:x val="-4.166666666666672E-2"/>
                  <c:y val="-3.93811576664958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BAE-47CE-AC22-0DFDC1FA53E2}"/>
                </c:ext>
              </c:extLst>
            </c:dLbl>
            <c:dLbl>
              <c:idx val="4"/>
              <c:layout>
                <c:manualLayout>
                  <c:x val="-4.4444444444444495E-2"/>
                  <c:y val="-4.43038023748079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BAE-47CE-AC22-0DFDC1FA53E2}"/>
                </c:ext>
              </c:extLst>
            </c:dLbl>
            <c:dLbl>
              <c:idx val="5"/>
              <c:layout>
                <c:manualLayout>
                  <c:x val="-2.1555591116944734E-2"/>
                  <c:y val="3.88173650268468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BAE-47CE-AC22-0DFDC1FA53E2}"/>
                </c:ext>
              </c:extLst>
            </c:dLbl>
            <c:dLbl>
              <c:idx val="6"/>
              <c:layout>
                <c:manualLayout>
                  <c:x val="-3.6888898606007921E-2"/>
                  <c:y val="2.99367567547351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BAE-47CE-AC22-0DFDC1FA53E2}"/>
                </c:ext>
              </c:extLst>
            </c:dLbl>
            <c:dLbl>
              <c:idx val="7"/>
              <c:layout>
                <c:manualLayout>
                  <c:x val="-3.1000079553807864E-2"/>
                  <c:y val="3.2429460655919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BAE-47CE-AC22-0DFDC1FA53E2}"/>
                </c:ext>
              </c:extLst>
            </c:dLbl>
            <c:dLbl>
              <c:idx val="8"/>
              <c:layout>
                <c:manualLayout>
                  <c:x val="-2.8222310452029147E-2"/>
                  <c:y val="3.24294606559195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BAE-47CE-AC22-0DFDC1FA53E2}"/>
                </c:ext>
              </c:extLst>
            </c:dLbl>
            <c:dLbl>
              <c:idx val="9"/>
              <c:layout>
                <c:manualLayout>
                  <c:x val="-4.3888898789735051E-2"/>
                  <c:y val="4.82620885854232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BAE-47CE-AC22-0DFDC1FA53E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'3.a'!$A$3:$A$12</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'3.a'!$B$3:$B$12</c:f>
              <c:numCache>
                <c:formatCode>#,##0</c:formatCode>
                <c:ptCount val="10"/>
                <c:pt idx="0">
                  <c:v>7403</c:v>
                </c:pt>
                <c:pt idx="1">
                  <c:v>7623</c:v>
                </c:pt>
                <c:pt idx="2">
                  <c:v>7794</c:v>
                </c:pt>
                <c:pt idx="3">
                  <c:v>8112</c:v>
                </c:pt>
                <c:pt idx="4">
                  <c:v>8480</c:v>
                </c:pt>
                <c:pt idx="5">
                  <c:v>8658</c:v>
                </c:pt>
                <c:pt idx="6">
                  <c:v>9094</c:v>
                </c:pt>
                <c:pt idx="7">
                  <c:v>9397</c:v>
                </c:pt>
                <c:pt idx="8">
                  <c:v>10520</c:v>
                </c:pt>
                <c:pt idx="9">
                  <c:v>11152</c:v>
                </c:pt>
              </c:numCache>
            </c:numRef>
          </c:yVal>
          <c:smooth val="0"/>
          <c:extLst>
            <c:ext xmlns:c16="http://schemas.microsoft.com/office/drawing/2014/chart" uri="{C3380CC4-5D6E-409C-BE32-E72D297353CC}">
              <c16:uniqueId val="{0000000A-2BAE-47CE-AC22-0DFDC1FA53E2}"/>
            </c:ext>
          </c:extLst>
        </c:ser>
        <c:dLbls>
          <c:showLegendKey val="0"/>
          <c:showVal val="0"/>
          <c:showCatName val="0"/>
          <c:showSerName val="0"/>
          <c:showPercent val="0"/>
          <c:showBubbleSize val="0"/>
        </c:dLbls>
        <c:axId val="725241104"/>
        <c:axId val="725238152"/>
      </c:scatterChart>
      <c:scatterChart>
        <c:scatterStyle val="lineMarker"/>
        <c:varyColors val="0"/>
        <c:ser>
          <c:idx val="1"/>
          <c:order val="1"/>
          <c:tx>
            <c:strRef>
              <c:f>'3.a'!$C$2</c:f>
              <c:strCache>
                <c:ptCount val="1"/>
                <c:pt idx="0">
                  <c:v>Procento cizinců</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dLbls>
            <c:dLbl>
              <c:idx val="0"/>
              <c:layout>
                <c:manualLayout>
                  <c:x val="-1.5222152630502694E-2"/>
                  <c:y val="2.49139490438713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BAE-47CE-AC22-0DFDC1FA53E2}"/>
                </c:ext>
              </c:extLst>
            </c:dLbl>
            <c:dLbl>
              <c:idx val="1"/>
              <c:layout>
                <c:manualLayout>
                  <c:x val="-3.8888888888888917E-2"/>
                  <c:y val="2.95358682498718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BAE-47CE-AC22-0DFDC1FA53E2}"/>
                </c:ext>
              </c:extLst>
            </c:dLbl>
            <c:dLbl>
              <c:idx val="2"/>
              <c:layout>
                <c:manualLayout>
                  <c:x val="-3.6111111111111108E-2"/>
                  <c:y val="3.93811576664958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BAE-47CE-AC22-0DFDC1FA53E2}"/>
                </c:ext>
              </c:extLst>
            </c:dLbl>
            <c:dLbl>
              <c:idx val="3"/>
              <c:layout>
                <c:manualLayout>
                  <c:x val="-3.3333333333333333E-2"/>
                  <c:y val="3.93811576664958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2BAE-47CE-AC22-0DFDC1FA53E2}"/>
                </c:ext>
              </c:extLst>
            </c:dLbl>
            <c:dLbl>
              <c:idx val="4"/>
              <c:layout>
                <c:manualLayout>
                  <c:x val="-3.3333333333333333E-2"/>
                  <c:y val="3.9381157666495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2BAE-47CE-AC22-0DFDC1FA53E2}"/>
                </c:ext>
              </c:extLst>
            </c:dLbl>
            <c:dLbl>
              <c:idx val="5"/>
              <c:layout>
                <c:manualLayout>
                  <c:x val="-5.8444489722952575E-2"/>
                  <c:y val="-4.0846621728598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2BAE-47CE-AC22-0DFDC1FA53E2}"/>
                </c:ext>
              </c:extLst>
            </c:dLbl>
            <c:dLbl>
              <c:idx val="6"/>
              <c:layout>
                <c:manualLayout>
                  <c:x val="-5.5666720621173858E-2"/>
                  <c:y val="-3.29303077638470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2BAE-47CE-AC22-0DFDC1FA53E2}"/>
                </c:ext>
              </c:extLst>
            </c:dLbl>
            <c:dLbl>
              <c:idx val="7"/>
              <c:layout>
                <c:manualLayout>
                  <c:x val="-4.9000001286089272E-2"/>
                  <c:y val="-2.54774409985277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2BAE-47CE-AC22-0DFDC1FA53E2}"/>
                </c:ext>
              </c:extLst>
            </c:dLbl>
            <c:dLbl>
              <c:idx val="8"/>
              <c:layout>
                <c:manualLayout>
                  <c:x val="-6.5333335048119195E-2"/>
                  <c:y val="-3.24294606559195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BAE-47CE-AC22-0DFDC1FA53E2}"/>
                </c:ext>
              </c:extLst>
            </c:dLbl>
            <c:dLbl>
              <c:idx val="9"/>
              <c:layout>
                <c:manualLayout>
                  <c:x val="-7.0000001837270384E-2"/>
                  <c:y val="-2.77070988766314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BAE-47CE-AC22-0DFDC1FA53E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'3.a'!$A$3:$A$12</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'3.a'!$C$3:$C$12</c:f>
              <c:numCache>
                <c:formatCode>0.0%</c:formatCode>
                <c:ptCount val="10"/>
                <c:pt idx="0">
                  <c:v>0.14199999999999999</c:v>
                </c:pt>
                <c:pt idx="1">
                  <c:v>0.14899999999999999</c:v>
                </c:pt>
                <c:pt idx="2">
                  <c:v>0.153</c:v>
                </c:pt>
                <c:pt idx="3">
                  <c:v>0.161</c:v>
                </c:pt>
                <c:pt idx="4">
                  <c:v>0.17199999999999999</c:v>
                </c:pt>
                <c:pt idx="5">
                  <c:v>0.17799999999999999</c:v>
                </c:pt>
                <c:pt idx="6">
                  <c:v>0.188</c:v>
                </c:pt>
                <c:pt idx="7">
                  <c:v>0.19400000000000001</c:v>
                </c:pt>
                <c:pt idx="8">
                  <c:v>0.20499999999999999</c:v>
                </c:pt>
                <c:pt idx="9">
                  <c:v>0.21030399034472355</c:v>
                </c:pt>
              </c:numCache>
            </c:numRef>
          </c:yVal>
          <c:smooth val="0"/>
          <c:extLst>
            <c:ext xmlns:c16="http://schemas.microsoft.com/office/drawing/2014/chart" uri="{C3380CC4-5D6E-409C-BE32-E72D297353CC}">
              <c16:uniqueId val="{00000015-2BAE-47CE-AC22-0DFDC1FA53E2}"/>
            </c:ext>
          </c:extLst>
        </c:ser>
        <c:dLbls>
          <c:showLegendKey val="0"/>
          <c:showVal val="0"/>
          <c:showCatName val="0"/>
          <c:showSerName val="0"/>
          <c:showPercent val="0"/>
          <c:showBubbleSize val="0"/>
        </c:dLbls>
        <c:axId val="770297312"/>
        <c:axId val="770294032"/>
      </c:scatterChart>
      <c:valAx>
        <c:axId val="725241104"/>
        <c:scaling>
          <c:orientation val="minMax"/>
          <c:max val="2021"/>
          <c:min val="2012"/>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725238152"/>
        <c:crosses val="autoZero"/>
        <c:crossBetween val="midCat"/>
        <c:majorUnit val="1"/>
      </c:valAx>
      <c:valAx>
        <c:axId val="725238152"/>
        <c:scaling>
          <c:orientation val="minMax"/>
          <c:max val="11500"/>
          <c:min val="7000"/>
        </c:scaling>
        <c:delete val="0"/>
        <c:axPos val="l"/>
        <c:majorGridlines>
          <c:spPr>
            <a:ln w="9525" cap="flat" cmpd="sng" algn="ctr">
              <a:solidFill>
                <a:schemeClr val="bg1"/>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accent5"/>
                </a:solidFill>
                <a:latin typeface="+mn-lt"/>
                <a:ea typeface="+mn-ea"/>
                <a:cs typeface="+mn-cs"/>
              </a:defRPr>
            </a:pPr>
            <a:endParaRPr lang="cs-CZ"/>
          </a:p>
        </c:txPr>
        <c:crossAx val="725241104"/>
        <c:crosses val="autoZero"/>
        <c:crossBetween val="midCat"/>
        <c:majorUnit val="500"/>
      </c:valAx>
      <c:valAx>
        <c:axId val="770294032"/>
        <c:scaling>
          <c:orientation val="minMax"/>
          <c:min val="0.13"/>
        </c:scaling>
        <c:delete val="0"/>
        <c:axPos val="r"/>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cs-CZ"/>
          </a:p>
        </c:txPr>
        <c:crossAx val="770297312"/>
        <c:crosses val="max"/>
        <c:crossBetween val="midCat"/>
      </c:valAx>
      <c:valAx>
        <c:axId val="770297312"/>
        <c:scaling>
          <c:orientation val="minMax"/>
        </c:scaling>
        <c:delete val="1"/>
        <c:axPos val="b"/>
        <c:numFmt formatCode="General" sourceLinked="1"/>
        <c:majorTickMark val="out"/>
        <c:minorTickMark val="none"/>
        <c:tickLblPos val="nextTo"/>
        <c:crossAx val="77029403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cs-CZ"/>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xdr:col>
      <xdr:colOff>164994</xdr:colOff>
      <xdr:row>0</xdr:row>
      <xdr:rowOff>99066</xdr:rowOff>
    </xdr:from>
    <xdr:to>
      <xdr:col>15</xdr:col>
      <xdr:colOff>457200</xdr:colOff>
      <xdr:row>21</xdr:row>
      <xdr:rowOff>68580</xdr:rowOff>
    </xdr:to>
    <xdr:graphicFrame macro="">
      <xdr:nvGraphicFramePr>
        <xdr:cNvPr id="2" name="Graf 1">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136070</xdr:colOff>
      <xdr:row>7</xdr:row>
      <xdr:rowOff>78920</xdr:rowOff>
    </xdr:from>
    <xdr:to>
      <xdr:col>14</xdr:col>
      <xdr:colOff>563880</xdr:colOff>
      <xdr:row>30</xdr:row>
      <xdr:rowOff>129539</xdr:rowOff>
    </xdr:to>
    <xdr:graphicFrame macro="">
      <xdr:nvGraphicFramePr>
        <xdr:cNvPr id="2" name="Graf 1">
          <a:extLst>
            <a:ext uri="{FF2B5EF4-FFF2-40B4-BE49-F238E27FC236}">
              <a16:creationId xmlns:a16="http://schemas.microsoft.com/office/drawing/2014/main" id="{00000000-0008-0000-2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310242</xdr:colOff>
      <xdr:row>0</xdr:row>
      <xdr:rowOff>51707</xdr:rowOff>
    </xdr:from>
    <xdr:to>
      <xdr:col>12</xdr:col>
      <xdr:colOff>489857</xdr:colOff>
      <xdr:row>15</xdr:row>
      <xdr:rowOff>70757</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abSelected="1" zoomScaleNormal="100" workbookViewId="0">
      <selection sqref="A1:B1"/>
    </sheetView>
  </sheetViews>
  <sheetFormatPr defaultColWidth="9.109375" defaultRowHeight="14.4" x14ac:dyDescent="0.3"/>
  <cols>
    <col min="1" max="1" width="35.109375" style="1017" customWidth="1"/>
    <col min="2" max="2" width="153.44140625" style="1018" customWidth="1"/>
    <col min="3" max="16384" width="9.109375" style="70"/>
  </cols>
  <sheetData>
    <row r="1" spans="1:2" ht="45" customHeight="1" x14ac:dyDescent="0.3">
      <c r="A1" s="999" t="s">
        <v>1176</v>
      </c>
      <c r="B1" s="1000"/>
    </row>
    <row r="2" spans="1:2" ht="15" customHeight="1" x14ac:dyDescent="0.3">
      <c r="A2" s="1001"/>
      <c r="B2" s="1001"/>
    </row>
    <row r="3" spans="1:2" ht="20.100000000000001" customHeight="1" x14ac:dyDescent="0.3">
      <c r="A3" s="1002" t="s">
        <v>1177</v>
      </c>
      <c r="B3" s="1003"/>
    </row>
    <row r="4" spans="1:2" ht="30" customHeight="1" x14ac:dyDescent="0.3">
      <c r="A4" s="1004" t="s">
        <v>1178</v>
      </c>
      <c r="B4" s="1005"/>
    </row>
    <row r="5" spans="1:2" ht="30" customHeight="1" x14ac:dyDescent="0.3">
      <c r="A5" s="1006" t="s">
        <v>1179</v>
      </c>
      <c r="B5" s="1007"/>
    </row>
    <row r="6" spans="1:2" ht="15" customHeight="1" x14ac:dyDescent="0.3">
      <c r="A6" s="1006" t="s">
        <v>1180</v>
      </c>
      <c r="B6" s="1007"/>
    </row>
    <row r="7" spans="1:2" ht="30.75" customHeight="1" x14ac:dyDescent="0.3">
      <c r="A7" s="1006" t="s">
        <v>1181</v>
      </c>
      <c r="B7" s="1007"/>
    </row>
    <row r="8" spans="1:2" ht="15" customHeight="1" x14ac:dyDescent="0.3">
      <c r="A8" s="1006" t="s">
        <v>1182</v>
      </c>
      <c r="B8" s="1007"/>
    </row>
    <row r="9" spans="1:2" ht="15" customHeight="1" x14ac:dyDescent="0.3">
      <c r="A9" s="1006" t="s">
        <v>1183</v>
      </c>
      <c r="B9" s="1007"/>
    </row>
    <row r="10" spans="1:2" ht="15" customHeight="1" x14ac:dyDescent="0.3">
      <c r="A10" s="1008"/>
      <c r="B10" s="1008"/>
    </row>
    <row r="11" spans="1:2" ht="18" x14ac:dyDescent="0.3">
      <c r="A11" s="1009" t="s">
        <v>1184</v>
      </c>
      <c r="B11" s="1009" t="s">
        <v>1185</v>
      </c>
    </row>
    <row r="12" spans="1:2" ht="49.5" customHeight="1" x14ac:dyDescent="0.3">
      <c r="A12" s="1010" t="s">
        <v>1186</v>
      </c>
      <c r="B12" s="1011" t="s">
        <v>1187</v>
      </c>
    </row>
    <row r="13" spans="1:2" ht="43.2" x14ac:dyDescent="0.3">
      <c r="A13" s="1012" t="s">
        <v>1188</v>
      </c>
      <c r="B13" s="1013" t="s">
        <v>1189</v>
      </c>
    </row>
    <row r="14" spans="1:2" ht="92.25" customHeight="1" x14ac:dyDescent="0.3">
      <c r="A14" s="1010" t="s">
        <v>1190</v>
      </c>
      <c r="B14" s="1011" t="s">
        <v>1191</v>
      </c>
    </row>
    <row r="15" spans="1:2" ht="100.8" x14ac:dyDescent="0.3">
      <c r="A15" s="1012" t="s">
        <v>1192</v>
      </c>
      <c r="B15" s="1014" t="s">
        <v>1193</v>
      </c>
    </row>
    <row r="16" spans="1:2" ht="57.6" x14ac:dyDescent="0.3">
      <c r="A16" s="1010" t="s">
        <v>269</v>
      </c>
      <c r="B16" s="1011" t="s">
        <v>1194</v>
      </c>
    </row>
    <row r="17" spans="1:2" s="1015" customFormat="1" ht="28.8" x14ac:dyDescent="0.3">
      <c r="A17" s="1012" t="s">
        <v>1195</v>
      </c>
      <c r="B17" s="1014" t="s">
        <v>307</v>
      </c>
    </row>
    <row r="18" spans="1:2" s="1015" customFormat="1" ht="43.2" x14ac:dyDescent="0.3">
      <c r="A18" s="1010" t="s">
        <v>1196</v>
      </c>
      <c r="B18" s="1011" t="s">
        <v>311</v>
      </c>
    </row>
    <row r="19" spans="1:2" ht="43.2" x14ac:dyDescent="0.3">
      <c r="A19" s="1012" t="s">
        <v>1197</v>
      </c>
      <c r="B19" s="1014" t="s">
        <v>1198</v>
      </c>
    </row>
    <row r="20" spans="1:2" ht="63.75" customHeight="1" x14ac:dyDescent="0.3">
      <c r="A20" s="1010" t="s">
        <v>1199</v>
      </c>
      <c r="B20" s="1011" t="s">
        <v>1200</v>
      </c>
    </row>
    <row r="21" spans="1:2" ht="78" customHeight="1" x14ac:dyDescent="0.3">
      <c r="A21" s="1012" t="s">
        <v>1201</v>
      </c>
      <c r="B21" s="1014" t="s">
        <v>1202</v>
      </c>
    </row>
    <row r="22" spans="1:2" ht="43.2" x14ac:dyDescent="0.3">
      <c r="A22" s="1010" t="s">
        <v>1203</v>
      </c>
      <c r="B22" s="1011" t="s">
        <v>1204</v>
      </c>
    </row>
    <row r="23" spans="1:2" ht="72" x14ac:dyDescent="0.3">
      <c r="A23" s="1012" t="s">
        <v>1205</v>
      </c>
      <c r="B23" s="1014" t="s">
        <v>1206</v>
      </c>
    </row>
    <row r="24" spans="1:2" ht="144" x14ac:dyDescent="0.3">
      <c r="A24" s="1010" t="s">
        <v>1207</v>
      </c>
      <c r="B24" s="1011" t="s">
        <v>1208</v>
      </c>
    </row>
    <row r="25" spans="1:2" s="1015" customFormat="1" ht="61.5" customHeight="1" x14ac:dyDescent="0.3">
      <c r="A25" s="1012" t="s">
        <v>1209</v>
      </c>
      <c r="B25" s="1014" t="s">
        <v>1210</v>
      </c>
    </row>
    <row r="26" spans="1:2" s="1015" customFormat="1" ht="43.2" x14ac:dyDescent="0.3">
      <c r="A26" s="1010" t="s">
        <v>1211</v>
      </c>
      <c r="B26" s="1011" t="s">
        <v>1212</v>
      </c>
    </row>
    <row r="27" spans="1:2" ht="72" x14ac:dyDescent="0.3">
      <c r="A27" s="1012" t="s">
        <v>1213</v>
      </c>
      <c r="B27" s="1014" t="s">
        <v>1214</v>
      </c>
    </row>
    <row r="28" spans="1:2" ht="72" x14ac:dyDescent="0.3">
      <c r="A28" s="1016" t="s">
        <v>1215</v>
      </c>
      <c r="B28" s="1011" t="s">
        <v>1216</v>
      </c>
    </row>
    <row r="29" spans="1:2" s="1015" customFormat="1" ht="47.25" customHeight="1" x14ac:dyDescent="0.3">
      <c r="A29" s="1012" t="s">
        <v>1217</v>
      </c>
      <c r="B29" s="1014" t="s">
        <v>1218</v>
      </c>
    </row>
    <row r="30" spans="1:2" ht="100.8" x14ac:dyDescent="0.3">
      <c r="A30" s="1010" t="s">
        <v>1219</v>
      </c>
      <c r="B30" s="1011" t="s">
        <v>1220</v>
      </c>
    </row>
    <row r="31" spans="1:2" ht="72" x14ac:dyDescent="0.3">
      <c r="A31" s="1012" t="s">
        <v>1221</v>
      </c>
      <c r="B31" s="1014" t="s">
        <v>1222</v>
      </c>
    </row>
    <row r="32" spans="1:2" s="1015" customFormat="1" ht="91.5" customHeight="1" x14ac:dyDescent="0.3">
      <c r="A32" s="1010" t="s">
        <v>1223</v>
      </c>
      <c r="B32" s="1011" t="s">
        <v>1224</v>
      </c>
    </row>
    <row r="33" spans="1:2" s="1015" customFormat="1" ht="43.2" x14ac:dyDescent="0.3">
      <c r="A33" s="1012" t="s">
        <v>1225</v>
      </c>
      <c r="B33" s="1014" t="s">
        <v>1226</v>
      </c>
    </row>
    <row r="34" spans="1:2" s="1015" customFormat="1" ht="57.6" x14ac:dyDescent="0.3">
      <c r="A34" s="1010" t="s">
        <v>1227</v>
      </c>
      <c r="B34" s="1011" t="s">
        <v>1228</v>
      </c>
    </row>
    <row r="35" spans="1:2" s="1015" customFormat="1" ht="57.6" x14ac:dyDescent="0.3">
      <c r="A35" s="1012" t="s">
        <v>1229</v>
      </c>
      <c r="B35" s="1014" t="s">
        <v>1230</v>
      </c>
    </row>
    <row r="36" spans="1:2" s="1015" customFormat="1" ht="57.6" x14ac:dyDescent="0.3">
      <c r="A36" s="1010" t="s">
        <v>1231</v>
      </c>
      <c r="B36" s="1011" t="s">
        <v>1232</v>
      </c>
    </row>
    <row r="37" spans="1:2" s="1015" customFormat="1" ht="72" x14ac:dyDescent="0.3">
      <c r="A37" s="1012" t="s">
        <v>1233</v>
      </c>
      <c r="B37" s="1014" t="s">
        <v>1234</v>
      </c>
    </row>
    <row r="38" spans="1:2" s="1015" customFormat="1" ht="30" customHeight="1" x14ac:dyDescent="0.3">
      <c r="A38" s="1010" t="s">
        <v>1235</v>
      </c>
      <c r="B38" s="1011" t="s">
        <v>1236</v>
      </c>
    </row>
    <row r="39" spans="1:2" s="1015" customFormat="1" ht="57.6" x14ac:dyDescent="0.3">
      <c r="A39" s="1012" t="s">
        <v>1237</v>
      </c>
      <c r="B39" s="1014" t="s">
        <v>1238</v>
      </c>
    </row>
    <row r="40" spans="1:2" x14ac:dyDescent="0.3">
      <c r="A40" s="70"/>
      <c r="B40" s="70"/>
    </row>
    <row r="41" spans="1:2" x14ac:dyDescent="0.3">
      <c r="A41" s="70"/>
      <c r="B41" s="70"/>
    </row>
    <row r="42" spans="1:2" x14ac:dyDescent="0.3">
      <c r="A42" s="70"/>
      <c r="B42" s="70"/>
    </row>
    <row r="43" spans="1:2" x14ac:dyDescent="0.3">
      <c r="A43" s="70"/>
      <c r="B43" s="70"/>
    </row>
    <row r="44" spans="1:2" x14ac:dyDescent="0.3">
      <c r="A44" s="70"/>
      <c r="B44" s="70"/>
    </row>
    <row r="45" spans="1:2" x14ac:dyDescent="0.3">
      <c r="A45" s="70"/>
      <c r="B45" s="70"/>
    </row>
    <row r="46" spans="1:2" x14ac:dyDescent="0.3">
      <c r="A46" s="70"/>
      <c r="B46" s="70"/>
    </row>
    <row r="47" spans="1:2" x14ac:dyDescent="0.3">
      <c r="A47" s="70"/>
      <c r="B47" s="7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8"/>
  <sheetViews>
    <sheetView zoomScaleNormal="100" workbookViewId="0">
      <selection sqref="A1:K1"/>
    </sheetView>
  </sheetViews>
  <sheetFormatPr defaultColWidth="9.109375" defaultRowHeight="13.8" x14ac:dyDescent="0.3"/>
  <cols>
    <col min="1" max="1" width="47.5546875" style="36" customWidth="1"/>
    <col min="2" max="2" width="6.5546875" style="37" customWidth="1"/>
    <col min="3" max="3" width="8.44140625" style="1" customWidth="1"/>
    <col min="4" max="4" width="6.88671875" style="421" customWidth="1"/>
    <col min="5" max="5" width="8.44140625" style="1" customWidth="1"/>
    <col min="6" max="6" width="7.44140625" style="421" customWidth="1"/>
    <col min="7" max="7" width="8.5546875" style="1" customWidth="1"/>
    <col min="8" max="8" width="7" style="421" customWidth="1"/>
    <col min="9" max="9" width="9.109375" style="1"/>
    <col min="10" max="10" width="9.109375" style="421"/>
    <col min="11" max="11" width="9.109375" style="1"/>
    <col min="12" max="13" width="8.5546875" style="1" customWidth="1"/>
    <col min="14" max="16384" width="9.109375" style="1"/>
  </cols>
  <sheetData>
    <row r="1" spans="1:23" ht="25.5" customHeight="1" x14ac:dyDescent="0.3">
      <c r="A1" s="708" t="s">
        <v>951</v>
      </c>
      <c r="B1" s="709"/>
      <c r="C1" s="709"/>
      <c r="D1" s="709"/>
      <c r="E1" s="709"/>
      <c r="F1" s="709"/>
      <c r="G1" s="709"/>
      <c r="H1" s="709"/>
      <c r="I1" s="709"/>
      <c r="J1" s="710"/>
      <c r="K1" s="711"/>
      <c r="M1" s="712"/>
      <c r="N1" s="712"/>
      <c r="O1" s="712"/>
      <c r="P1" s="712"/>
      <c r="Q1" s="712"/>
      <c r="R1" s="712"/>
      <c r="S1" s="712"/>
      <c r="T1" s="712"/>
      <c r="U1" s="712"/>
      <c r="V1" s="712"/>
      <c r="W1" s="712"/>
    </row>
    <row r="2" spans="1:23" s="7" customFormat="1" ht="38.25" customHeight="1" x14ac:dyDescent="0.3">
      <c r="A2" s="49" t="s">
        <v>271</v>
      </c>
      <c r="B2" s="382"/>
      <c r="C2" s="713" t="s">
        <v>3</v>
      </c>
      <c r="D2" s="714"/>
      <c r="E2" s="713" t="s">
        <v>4</v>
      </c>
      <c r="F2" s="714"/>
      <c r="G2" s="713" t="s">
        <v>5</v>
      </c>
      <c r="H2" s="714"/>
      <c r="I2" s="713" t="s">
        <v>6</v>
      </c>
      <c r="J2" s="715"/>
      <c r="K2" s="383" t="s">
        <v>278</v>
      </c>
      <c r="N2" s="384"/>
      <c r="O2" s="384"/>
      <c r="P2" s="384"/>
      <c r="Q2" s="384"/>
      <c r="R2" s="384"/>
      <c r="S2" s="384"/>
      <c r="T2" s="384"/>
      <c r="U2" s="384"/>
      <c r="V2" s="384"/>
      <c r="W2" s="384"/>
    </row>
    <row r="3" spans="1:23" s="7" customFormat="1" ht="13.5" customHeight="1" thickBot="1" x14ac:dyDescent="0.35">
      <c r="A3" s="362"/>
      <c r="B3" s="385"/>
      <c r="C3" s="386" t="s">
        <v>952</v>
      </c>
      <c r="D3" s="387" t="s">
        <v>953</v>
      </c>
      <c r="E3" s="388" t="s">
        <v>952</v>
      </c>
      <c r="F3" s="387" t="s">
        <v>953</v>
      </c>
      <c r="G3" s="388" t="s">
        <v>952</v>
      </c>
      <c r="H3" s="387" t="s">
        <v>953</v>
      </c>
      <c r="I3" s="388" t="s">
        <v>952</v>
      </c>
      <c r="J3" s="387" t="s">
        <v>953</v>
      </c>
      <c r="K3" s="389"/>
      <c r="M3" s="390"/>
    </row>
    <row r="4" spans="1:23" s="129" customFormat="1" ht="15" customHeight="1" x14ac:dyDescent="0.3">
      <c r="A4" s="391" t="s">
        <v>323</v>
      </c>
      <c r="B4" s="719"/>
      <c r="C4" s="720"/>
      <c r="D4" s="720"/>
      <c r="E4" s="720"/>
      <c r="F4" s="720"/>
      <c r="G4" s="720"/>
      <c r="H4" s="720"/>
      <c r="I4" s="720"/>
      <c r="J4" s="720"/>
      <c r="K4" s="721"/>
      <c r="M4" s="390"/>
    </row>
    <row r="5" spans="1:23" s="36" customFormat="1" x14ac:dyDescent="0.3">
      <c r="A5" s="53" t="s">
        <v>282</v>
      </c>
      <c r="B5" s="54" t="s">
        <v>283</v>
      </c>
      <c r="C5" s="716"/>
      <c r="D5" s="717"/>
      <c r="E5" s="717"/>
      <c r="F5" s="717"/>
      <c r="G5" s="717"/>
      <c r="H5" s="717"/>
      <c r="I5" s="717"/>
      <c r="J5" s="717"/>
      <c r="K5" s="718"/>
    </row>
    <row r="6" spans="1:23" x14ac:dyDescent="0.3">
      <c r="A6" s="43" t="s">
        <v>284</v>
      </c>
      <c r="B6" s="56" t="s">
        <v>285</v>
      </c>
      <c r="C6" s="392">
        <v>0</v>
      </c>
      <c r="D6" s="393">
        <v>0</v>
      </c>
      <c r="E6" s="393">
        <v>0</v>
      </c>
      <c r="F6" s="393">
        <v>0</v>
      </c>
      <c r="G6" s="393">
        <v>0</v>
      </c>
      <c r="H6" s="393">
        <v>0</v>
      </c>
      <c r="I6" s="393">
        <v>0</v>
      </c>
      <c r="J6" s="393">
        <v>0</v>
      </c>
      <c r="K6" s="394">
        <f>SUM(C6:J6)</f>
        <v>0</v>
      </c>
    </row>
    <row r="7" spans="1:23" x14ac:dyDescent="0.3">
      <c r="A7" s="43" t="s">
        <v>286</v>
      </c>
      <c r="B7" s="56" t="s">
        <v>287</v>
      </c>
      <c r="C7" s="395">
        <v>0</v>
      </c>
      <c r="D7" s="396">
        <v>0</v>
      </c>
      <c r="E7" s="396">
        <v>0</v>
      </c>
      <c r="F7" s="396">
        <v>0</v>
      </c>
      <c r="G7" s="396">
        <v>0</v>
      </c>
      <c r="H7" s="396">
        <v>0</v>
      </c>
      <c r="I7" s="396">
        <v>0</v>
      </c>
      <c r="J7" s="396">
        <v>0</v>
      </c>
      <c r="K7" s="394">
        <f t="shared" ref="K7:K16" si="0">SUM(C7:J7)</f>
        <v>0</v>
      </c>
    </row>
    <row r="8" spans="1:23" x14ac:dyDescent="0.3">
      <c r="A8" s="43" t="s">
        <v>288</v>
      </c>
      <c r="B8" s="56" t="s">
        <v>289</v>
      </c>
      <c r="C8" s="395">
        <v>4</v>
      </c>
      <c r="D8" s="396">
        <v>2</v>
      </c>
      <c r="E8" s="396">
        <v>2</v>
      </c>
      <c r="F8" s="396">
        <v>0</v>
      </c>
      <c r="G8" s="396">
        <v>4</v>
      </c>
      <c r="H8" s="396">
        <v>4</v>
      </c>
      <c r="I8" s="396">
        <v>6</v>
      </c>
      <c r="J8" s="396">
        <v>6</v>
      </c>
      <c r="K8" s="394">
        <f t="shared" si="0"/>
        <v>28</v>
      </c>
    </row>
    <row r="9" spans="1:23" x14ac:dyDescent="0.3">
      <c r="A9" s="43" t="s">
        <v>290</v>
      </c>
      <c r="B9" s="56" t="s">
        <v>291</v>
      </c>
      <c r="C9" s="395">
        <v>0</v>
      </c>
      <c r="D9" s="396">
        <v>0</v>
      </c>
      <c r="E9" s="396">
        <v>0</v>
      </c>
      <c r="F9" s="396">
        <v>0</v>
      </c>
      <c r="G9" s="396">
        <v>0</v>
      </c>
      <c r="H9" s="396">
        <v>0</v>
      </c>
      <c r="I9" s="396">
        <v>0</v>
      </c>
      <c r="J9" s="396">
        <v>0</v>
      </c>
      <c r="K9" s="394">
        <f t="shared" si="0"/>
        <v>0</v>
      </c>
    </row>
    <row r="10" spans="1:23" x14ac:dyDescent="0.3">
      <c r="A10" s="43" t="s">
        <v>292</v>
      </c>
      <c r="B10" s="56" t="s">
        <v>293</v>
      </c>
      <c r="C10" s="395">
        <v>0</v>
      </c>
      <c r="D10" s="396">
        <v>0</v>
      </c>
      <c r="E10" s="396">
        <v>0</v>
      </c>
      <c r="F10" s="396">
        <v>0</v>
      </c>
      <c r="G10" s="396">
        <v>0</v>
      </c>
      <c r="H10" s="396">
        <v>0</v>
      </c>
      <c r="I10" s="396">
        <v>0</v>
      </c>
      <c r="J10" s="396">
        <v>0</v>
      </c>
      <c r="K10" s="394">
        <f t="shared" si="0"/>
        <v>0</v>
      </c>
    </row>
    <row r="11" spans="1:23" x14ac:dyDescent="0.3">
      <c r="A11" s="43" t="s">
        <v>294</v>
      </c>
      <c r="B11" s="56" t="s">
        <v>295</v>
      </c>
      <c r="C11" s="395">
        <v>0</v>
      </c>
      <c r="D11" s="396">
        <v>0</v>
      </c>
      <c r="E11" s="396">
        <v>0</v>
      </c>
      <c r="F11" s="396">
        <v>0</v>
      </c>
      <c r="G11" s="396">
        <v>0</v>
      </c>
      <c r="H11" s="396">
        <v>0</v>
      </c>
      <c r="I11" s="396">
        <v>0</v>
      </c>
      <c r="J11" s="396">
        <v>0</v>
      </c>
      <c r="K11" s="394">
        <f t="shared" si="0"/>
        <v>0</v>
      </c>
    </row>
    <row r="12" spans="1:23" x14ac:dyDescent="0.3">
      <c r="A12" s="43" t="s">
        <v>296</v>
      </c>
      <c r="B12" s="56" t="s">
        <v>297</v>
      </c>
      <c r="C12" s="395">
        <v>0</v>
      </c>
      <c r="D12" s="396">
        <v>0</v>
      </c>
      <c r="E12" s="396">
        <v>0</v>
      </c>
      <c r="F12" s="396">
        <v>0</v>
      </c>
      <c r="G12" s="396">
        <v>0</v>
      </c>
      <c r="H12" s="396">
        <v>0</v>
      </c>
      <c r="I12" s="396">
        <v>0</v>
      </c>
      <c r="J12" s="396">
        <v>0</v>
      </c>
      <c r="K12" s="394">
        <f t="shared" si="0"/>
        <v>0</v>
      </c>
    </row>
    <row r="13" spans="1:23" x14ac:dyDescent="0.3">
      <c r="A13" s="43" t="s">
        <v>298</v>
      </c>
      <c r="B13" s="56" t="s">
        <v>299</v>
      </c>
      <c r="C13" s="395">
        <v>0</v>
      </c>
      <c r="D13" s="396">
        <v>0</v>
      </c>
      <c r="E13" s="396">
        <v>0</v>
      </c>
      <c r="F13" s="396">
        <v>0</v>
      </c>
      <c r="G13" s="396">
        <v>0</v>
      </c>
      <c r="H13" s="396">
        <v>0</v>
      </c>
      <c r="I13" s="396">
        <v>0</v>
      </c>
      <c r="J13" s="396">
        <v>0</v>
      </c>
      <c r="K13" s="394">
        <f t="shared" si="0"/>
        <v>0</v>
      </c>
    </row>
    <row r="14" spans="1:23" x14ac:dyDescent="0.3">
      <c r="A14" s="43" t="s">
        <v>300</v>
      </c>
      <c r="B14" s="56" t="s">
        <v>301</v>
      </c>
      <c r="C14" s="395">
        <v>0</v>
      </c>
      <c r="D14" s="396">
        <v>0</v>
      </c>
      <c r="E14" s="396">
        <v>0</v>
      </c>
      <c r="F14" s="396">
        <v>0</v>
      </c>
      <c r="G14" s="396">
        <v>0</v>
      </c>
      <c r="H14" s="396">
        <v>0</v>
      </c>
      <c r="I14" s="396">
        <v>0</v>
      </c>
      <c r="J14" s="396">
        <v>0</v>
      </c>
      <c r="K14" s="394">
        <f t="shared" si="0"/>
        <v>0</v>
      </c>
    </row>
    <row r="15" spans="1:23" ht="12.75" customHeight="1" x14ac:dyDescent="0.3">
      <c r="A15" s="43" t="s">
        <v>302</v>
      </c>
      <c r="B15" s="56" t="s">
        <v>303</v>
      </c>
      <c r="C15" s="395">
        <v>0</v>
      </c>
      <c r="D15" s="396">
        <v>0</v>
      </c>
      <c r="E15" s="396">
        <v>0</v>
      </c>
      <c r="F15" s="396">
        <v>0</v>
      </c>
      <c r="G15" s="396">
        <v>0</v>
      </c>
      <c r="H15" s="396">
        <v>0</v>
      </c>
      <c r="I15" s="396">
        <v>0</v>
      </c>
      <c r="J15" s="396">
        <v>0</v>
      </c>
      <c r="K15" s="394">
        <f t="shared" si="0"/>
        <v>0</v>
      </c>
    </row>
    <row r="16" spans="1:23" x14ac:dyDescent="0.3">
      <c r="A16" s="43" t="s">
        <v>304</v>
      </c>
      <c r="B16" s="56" t="s">
        <v>305</v>
      </c>
      <c r="C16" s="395">
        <v>0</v>
      </c>
      <c r="D16" s="396">
        <v>0</v>
      </c>
      <c r="E16" s="396">
        <v>0</v>
      </c>
      <c r="F16" s="396">
        <v>0</v>
      </c>
      <c r="G16" s="396">
        <v>0</v>
      </c>
      <c r="H16" s="396">
        <v>0</v>
      </c>
      <c r="I16" s="396">
        <v>0</v>
      </c>
      <c r="J16" s="396">
        <v>0</v>
      </c>
      <c r="K16" s="394">
        <f t="shared" si="0"/>
        <v>0</v>
      </c>
    </row>
    <row r="17" spans="1:11" x14ac:dyDescent="0.3">
      <c r="A17" s="397" t="s">
        <v>954</v>
      </c>
      <c r="B17" s="398" t="s">
        <v>306</v>
      </c>
      <c r="C17" s="399">
        <f>SUM(C6:C16)</f>
        <v>4</v>
      </c>
      <c r="D17" s="400">
        <f t="shared" ref="D17:J17" si="1">SUM(D6:D16)</f>
        <v>2</v>
      </c>
      <c r="E17" s="401">
        <f t="shared" si="1"/>
        <v>2</v>
      </c>
      <c r="F17" s="400">
        <f t="shared" si="1"/>
        <v>0</v>
      </c>
      <c r="G17" s="401">
        <f t="shared" si="1"/>
        <v>4</v>
      </c>
      <c r="H17" s="400">
        <f t="shared" si="1"/>
        <v>4</v>
      </c>
      <c r="I17" s="401">
        <f t="shared" si="1"/>
        <v>6</v>
      </c>
      <c r="J17" s="400">
        <f t="shared" si="1"/>
        <v>6</v>
      </c>
      <c r="K17" s="394">
        <f>SUM(K6:K16)</f>
        <v>28</v>
      </c>
    </row>
    <row r="18" spans="1:11" s="129" customFormat="1" x14ac:dyDescent="0.3">
      <c r="A18" s="402" t="s">
        <v>324</v>
      </c>
      <c r="B18" s="403"/>
      <c r="C18" s="722"/>
      <c r="D18" s="723"/>
      <c r="E18" s="723"/>
      <c r="F18" s="723"/>
      <c r="G18" s="723"/>
      <c r="H18" s="723"/>
      <c r="I18" s="723"/>
      <c r="J18" s="723"/>
      <c r="K18" s="724"/>
    </row>
    <row r="19" spans="1:11" s="36" customFormat="1" x14ac:dyDescent="0.3">
      <c r="A19" s="53" t="s">
        <v>282</v>
      </c>
      <c r="B19" s="54" t="s">
        <v>283</v>
      </c>
      <c r="C19" s="716"/>
      <c r="D19" s="717"/>
      <c r="E19" s="717"/>
      <c r="F19" s="717"/>
      <c r="G19" s="717"/>
      <c r="H19" s="717"/>
      <c r="I19" s="717"/>
      <c r="J19" s="717"/>
      <c r="K19" s="718"/>
    </row>
    <row r="20" spans="1:11" x14ac:dyDescent="0.3">
      <c r="A20" s="43" t="s">
        <v>284</v>
      </c>
      <c r="B20" s="56" t="s">
        <v>285</v>
      </c>
      <c r="C20" s="392">
        <v>0</v>
      </c>
      <c r="D20" s="393">
        <v>0</v>
      </c>
      <c r="E20" s="393">
        <v>0</v>
      </c>
      <c r="F20" s="393">
        <v>0</v>
      </c>
      <c r="G20" s="393">
        <v>0</v>
      </c>
      <c r="H20" s="393">
        <v>0</v>
      </c>
      <c r="I20" s="393">
        <v>0</v>
      </c>
      <c r="J20" s="393">
        <v>0</v>
      </c>
      <c r="K20" s="394">
        <f>SUM(C20:J20)</f>
        <v>0</v>
      </c>
    </row>
    <row r="21" spans="1:11" x14ac:dyDescent="0.3">
      <c r="A21" s="43" t="s">
        <v>286</v>
      </c>
      <c r="B21" s="56" t="s">
        <v>287</v>
      </c>
      <c r="C21" s="395">
        <v>0</v>
      </c>
      <c r="D21" s="396">
        <v>0</v>
      </c>
      <c r="E21" s="396">
        <v>0</v>
      </c>
      <c r="F21" s="396">
        <v>0</v>
      </c>
      <c r="G21" s="396">
        <v>0</v>
      </c>
      <c r="H21" s="396">
        <v>0</v>
      </c>
      <c r="I21" s="396">
        <v>0</v>
      </c>
      <c r="J21" s="396">
        <v>0</v>
      </c>
      <c r="K21" s="394">
        <f t="shared" ref="K21:K30" si="2">SUM(C21:J21)</f>
        <v>0</v>
      </c>
    </row>
    <row r="22" spans="1:11" x14ac:dyDescent="0.3">
      <c r="A22" s="43" t="s">
        <v>288</v>
      </c>
      <c r="B22" s="56" t="s">
        <v>289</v>
      </c>
      <c r="C22" s="395">
        <v>4</v>
      </c>
      <c r="D22" s="396">
        <v>2</v>
      </c>
      <c r="E22" s="396">
        <v>0</v>
      </c>
      <c r="F22" s="396">
        <v>1</v>
      </c>
      <c r="G22" s="396">
        <v>4</v>
      </c>
      <c r="H22" s="396">
        <v>3</v>
      </c>
      <c r="I22" s="396">
        <v>6</v>
      </c>
      <c r="J22" s="396">
        <v>2</v>
      </c>
      <c r="K22" s="394">
        <f t="shared" si="2"/>
        <v>22</v>
      </c>
    </row>
    <row r="23" spans="1:11" x14ac:dyDescent="0.3">
      <c r="A23" s="43" t="s">
        <v>290</v>
      </c>
      <c r="B23" s="56" t="s">
        <v>291</v>
      </c>
      <c r="C23" s="395">
        <v>0</v>
      </c>
      <c r="D23" s="396">
        <v>0</v>
      </c>
      <c r="E23" s="396">
        <v>0</v>
      </c>
      <c r="F23" s="396">
        <v>0</v>
      </c>
      <c r="G23" s="396">
        <v>0</v>
      </c>
      <c r="H23" s="396">
        <v>0</v>
      </c>
      <c r="I23" s="396">
        <v>0</v>
      </c>
      <c r="J23" s="396">
        <v>0</v>
      </c>
      <c r="K23" s="394">
        <f t="shared" si="2"/>
        <v>0</v>
      </c>
    </row>
    <row r="24" spans="1:11" x14ac:dyDescent="0.3">
      <c r="A24" s="43" t="s">
        <v>292</v>
      </c>
      <c r="B24" s="56" t="s">
        <v>293</v>
      </c>
      <c r="C24" s="395">
        <v>0</v>
      </c>
      <c r="D24" s="396">
        <v>0</v>
      </c>
      <c r="E24" s="396">
        <v>0</v>
      </c>
      <c r="F24" s="396">
        <v>0</v>
      </c>
      <c r="G24" s="396">
        <v>0</v>
      </c>
      <c r="H24" s="396">
        <v>0</v>
      </c>
      <c r="I24" s="396">
        <v>0</v>
      </c>
      <c r="J24" s="396">
        <v>0</v>
      </c>
      <c r="K24" s="394">
        <f t="shared" si="2"/>
        <v>0</v>
      </c>
    </row>
    <row r="25" spans="1:11" x14ac:dyDescent="0.3">
      <c r="A25" s="43" t="s">
        <v>294</v>
      </c>
      <c r="B25" s="56" t="s">
        <v>295</v>
      </c>
      <c r="C25" s="395">
        <v>0</v>
      </c>
      <c r="D25" s="396">
        <v>0</v>
      </c>
      <c r="E25" s="396">
        <v>0</v>
      </c>
      <c r="F25" s="396">
        <v>0</v>
      </c>
      <c r="G25" s="396">
        <v>0</v>
      </c>
      <c r="H25" s="396">
        <v>0</v>
      </c>
      <c r="I25" s="396">
        <v>0</v>
      </c>
      <c r="J25" s="396">
        <v>0</v>
      </c>
      <c r="K25" s="394">
        <f t="shared" si="2"/>
        <v>0</v>
      </c>
    </row>
    <row r="26" spans="1:11" x14ac:dyDescent="0.3">
      <c r="A26" s="43" t="s">
        <v>296</v>
      </c>
      <c r="B26" s="56" t="s">
        <v>297</v>
      </c>
      <c r="C26" s="395">
        <v>0</v>
      </c>
      <c r="D26" s="396">
        <v>0</v>
      </c>
      <c r="E26" s="396">
        <v>0</v>
      </c>
      <c r="F26" s="396">
        <v>0</v>
      </c>
      <c r="G26" s="396">
        <v>0</v>
      </c>
      <c r="H26" s="396">
        <v>0</v>
      </c>
      <c r="I26" s="396">
        <v>0</v>
      </c>
      <c r="J26" s="396">
        <v>0</v>
      </c>
      <c r="K26" s="394">
        <f t="shared" si="2"/>
        <v>0</v>
      </c>
    </row>
    <row r="27" spans="1:11" x14ac:dyDescent="0.3">
      <c r="A27" s="43" t="s">
        <v>298</v>
      </c>
      <c r="B27" s="56" t="s">
        <v>299</v>
      </c>
      <c r="C27" s="395">
        <v>0</v>
      </c>
      <c r="D27" s="396">
        <v>0</v>
      </c>
      <c r="E27" s="396">
        <v>0</v>
      </c>
      <c r="F27" s="396">
        <v>0</v>
      </c>
      <c r="G27" s="396">
        <v>0</v>
      </c>
      <c r="H27" s="396">
        <v>0</v>
      </c>
      <c r="I27" s="396">
        <v>0</v>
      </c>
      <c r="J27" s="396">
        <v>0</v>
      </c>
      <c r="K27" s="394">
        <f t="shared" si="2"/>
        <v>0</v>
      </c>
    </row>
    <row r="28" spans="1:11" x14ac:dyDescent="0.3">
      <c r="A28" s="43" t="s">
        <v>300</v>
      </c>
      <c r="B28" s="56" t="s">
        <v>301</v>
      </c>
      <c r="C28" s="395">
        <v>0</v>
      </c>
      <c r="D28" s="396">
        <v>0</v>
      </c>
      <c r="E28" s="396">
        <v>0</v>
      </c>
      <c r="F28" s="396">
        <v>0</v>
      </c>
      <c r="G28" s="396">
        <v>0</v>
      </c>
      <c r="H28" s="396">
        <v>0</v>
      </c>
      <c r="I28" s="396">
        <v>0</v>
      </c>
      <c r="J28" s="396">
        <v>0</v>
      </c>
      <c r="K28" s="394">
        <f t="shared" si="2"/>
        <v>0</v>
      </c>
    </row>
    <row r="29" spans="1:11" ht="12.75" customHeight="1" x14ac:dyDescent="0.3">
      <c r="A29" s="43" t="s">
        <v>302</v>
      </c>
      <c r="B29" s="56" t="s">
        <v>303</v>
      </c>
      <c r="C29" s="395">
        <v>1</v>
      </c>
      <c r="D29" s="396">
        <v>2</v>
      </c>
      <c r="E29" s="396">
        <v>0</v>
      </c>
      <c r="F29" s="396">
        <v>0</v>
      </c>
      <c r="G29" s="396">
        <v>0</v>
      </c>
      <c r="H29" s="396">
        <v>0</v>
      </c>
      <c r="I29" s="396">
        <v>0</v>
      </c>
      <c r="J29" s="396">
        <v>0</v>
      </c>
      <c r="K29" s="404">
        <f t="shared" si="2"/>
        <v>3</v>
      </c>
    </row>
    <row r="30" spans="1:11" x14ac:dyDescent="0.3">
      <c r="A30" s="43" t="s">
        <v>304</v>
      </c>
      <c r="B30" s="56" t="s">
        <v>305</v>
      </c>
      <c r="C30" s="395">
        <v>0</v>
      </c>
      <c r="D30" s="396">
        <v>0</v>
      </c>
      <c r="E30" s="396">
        <v>0</v>
      </c>
      <c r="F30" s="396">
        <v>0</v>
      </c>
      <c r="G30" s="396">
        <v>0</v>
      </c>
      <c r="H30" s="396">
        <v>0</v>
      </c>
      <c r="I30" s="396">
        <v>0</v>
      </c>
      <c r="J30" s="396">
        <v>0</v>
      </c>
      <c r="K30" s="404">
        <f t="shared" si="2"/>
        <v>0</v>
      </c>
    </row>
    <row r="31" spans="1:11" x14ac:dyDescent="0.3">
      <c r="A31" s="405" t="s">
        <v>954</v>
      </c>
      <c r="B31" s="406" t="s">
        <v>306</v>
      </c>
      <c r="C31" s="407">
        <f>SUM(C20:C30)</f>
        <v>5</v>
      </c>
      <c r="D31" s="408">
        <f t="shared" ref="D31:J31" si="3">SUM(D20:D30)</f>
        <v>4</v>
      </c>
      <c r="E31" s="409">
        <f t="shared" si="3"/>
        <v>0</v>
      </c>
      <c r="F31" s="408">
        <f t="shared" si="3"/>
        <v>1</v>
      </c>
      <c r="G31" s="409">
        <f t="shared" si="3"/>
        <v>4</v>
      </c>
      <c r="H31" s="408">
        <f t="shared" si="3"/>
        <v>3</v>
      </c>
      <c r="I31" s="409">
        <f t="shared" si="3"/>
        <v>6</v>
      </c>
      <c r="J31" s="408">
        <f t="shared" si="3"/>
        <v>2</v>
      </c>
      <c r="K31" s="404">
        <f>SUM(K20:K30)</f>
        <v>25</v>
      </c>
    </row>
    <row r="32" spans="1:11" x14ac:dyDescent="0.3">
      <c r="A32" s="410" t="s">
        <v>325</v>
      </c>
      <c r="B32" s="725"/>
      <c r="C32" s="725"/>
      <c r="D32" s="725"/>
      <c r="E32" s="725"/>
      <c r="F32" s="725"/>
      <c r="G32" s="725"/>
      <c r="H32" s="725"/>
      <c r="I32" s="725"/>
      <c r="J32" s="725"/>
      <c r="K32" s="725"/>
    </row>
    <row r="33" spans="1:11" x14ac:dyDescent="0.3">
      <c r="A33" s="53" t="s">
        <v>282</v>
      </c>
      <c r="B33" s="54" t="s">
        <v>283</v>
      </c>
      <c r="C33" s="716"/>
      <c r="D33" s="717"/>
      <c r="E33" s="717"/>
      <c r="F33" s="717"/>
      <c r="G33" s="717"/>
      <c r="H33" s="717"/>
      <c r="I33" s="717"/>
      <c r="J33" s="717"/>
      <c r="K33" s="718"/>
    </row>
    <row r="34" spans="1:11" x14ac:dyDescent="0.3">
      <c r="A34" s="43" t="s">
        <v>284</v>
      </c>
      <c r="B34" s="56" t="s">
        <v>285</v>
      </c>
      <c r="C34" s="392">
        <v>0</v>
      </c>
      <c r="D34" s="393">
        <v>0</v>
      </c>
      <c r="E34" s="393">
        <v>0</v>
      </c>
      <c r="F34" s="393">
        <v>0</v>
      </c>
      <c r="G34" s="393">
        <v>0</v>
      </c>
      <c r="H34" s="393">
        <v>0</v>
      </c>
      <c r="I34" s="393">
        <v>0</v>
      </c>
      <c r="J34" s="393">
        <v>0</v>
      </c>
      <c r="K34" s="394">
        <f>SUM(C34:J34)</f>
        <v>0</v>
      </c>
    </row>
    <row r="35" spans="1:11" x14ac:dyDescent="0.3">
      <c r="A35" s="43" t="s">
        <v>286</v>
      </c>
      <c r="B35" s="56" t="s">
        <v>287</v>
      </c>
      <c r="C35" s="395">
        <v>3</v>
      </c>
      <c r="D35" s="396">
        <v>0</v>
      </c>
      <c r="E35" s="396">
        <v>0</v>
      </c>
      <c r="F35" s="396">
        <v>0</v>
      </c>
      <c r="G35" s="396">
        <v>2</v>
      </c>
      <c r="H35" s="396">
        <v>0</v>
      </c>
      <c r="I35" s="396">
        <v>0</v>
      </c>
      <c r="J35" s="396">
        <v>0</v>
      </c>
      <c r="K35" s="394">
        <f t="shared" ref="K35:K44" si="4">SUM(C35:J35)</f>
        <v>5</v>
      </c>
    </row>
    <row r="36" spans="1:11" x14ac:dyDescent="0.3">
      <c r="A36" s="43" t="s">
        <v>288</v>
      </c>
      <c r="B36" s="56" t="s">
        <v>289</v>
      </c>
      <c r="C36" s="395">
        <v>7</v>
      </c>
      <c r="D36" s="396">
        <v>2</v>
      </c>
      <c r="E36" s="396">
        <v>0</v>
      </c>
      <c r="F36" s="396">
        <v>0</v>
      </c>
      <c r="G36" s="396">
        <v>6</v>
      </c>
      <c r="H36" s="396">
        <v>2</v>
      </c>
      <c r="I36" s="396">
        <v>3</v>
      </c>
      <c r="J36" s="396">
        <v>2</v>
      </c>
      <c r="K36" s="394">
        <f t="shared" si="4"/>
        <v>22</v>
      </c>
    </row>
    <row r="37" spans="1:11" x14ac:dyDescent="0.3">
      <c r="A37" s="43" t="s">
        <v>290</v>
      </c>
      <c r="B37" s="56" t="s">
        <v>291</v>
      </c>
      <c r="C37" s="395">
        <v>0</v>
      </c>
      <c r="D37" s="396">
        <v>0</v>
      </c>
      <c r="E37" s="396">
        <v>0</v>
      </c>
      <c r="F37" s="396">
        <v>0</v>
      </c>
      <c r="G37" s="396">
        <v>0</v>
      </c>
      <c r="H37" s="396">
        <v>0</v>
      </c>
      <c r="I37" s="396">
        <v>0</v>
      </c>
      <c r="J37" s="396">
        <v>0</v>
      </c>
      <c r="K37" s="394">
        <f t="shared" si="4"/>
        <v>0</v>
      </c>
    </row>
    <row r="38" spans="1:11" x14ac:dyDescent="0.3">
      <c r="A38" s="43" t="s">
        <v>292</v>
      </c>
      <c r="B38" s="56" t="s">
        <v>293</v>
      </c>
      <c r="C38" s="395">
        <v>0</v>
      </c>
      <c r="D38" s="396">
        <v>0</v>
      </c>
      <c r="E38" s="396">
        <v>0</v>
      </c>
      <c r="F38" s="396">
        <v>0</v>
      </c>
      <c r="G38" s="396">
        <v>0</v>
      </c>
      <c r="H38" s="396">
        <v>0</v>
      </c>
      <c r="I38" s="396">
        <v>0</v>
      </c>
      <c r="J38" s="396">
        <v>0</v>
      </c>
      <c r="K38" s="394">
        <f t="shared" si="4"/>
        <v>0</v>
      </c>
    </row>
    <row r="39" spans="1:11" x14ac:dyDescent="0.3">
      <c r="A39" s="43" t="s">
        <v>294</v>
      </c>
      <c r="B39" s="56" t="s">
        <v>295</v>
      </c>
      <c r="C39" s="395">
        <v>0</v>
      </c>
      <c r="D39" s="396">
        <v>0</v>
      </c>
      <c r="E39" s="396">
        <v>0</v>
      </c>
      <c r="F39" s="396">
        <v>0</v>
      </c>
      <c r="G39" s="396">
        <v>0</v>
      </c>
      <c r="H39" s="396">
        <v>0</v>
      </c>
      <c r="I39" s="396">
        <v>0</v>
      </c>
      <c r="J39" s="396">
        <v>0</v>
      </c>
      <c r="K39" s="394">
        <f t="shared" si="4"/>
        <v>0</v>
      </c>
    </row>
    <row r="40" spans="1:11" x14ac:dyDescent="0.3">
      <c r="A40" s="43" t="s">
        <v>296</v>
      </c>
      <c r="B40" s="56" t="s">
        <v>297</v>
      </c>
      <c r="C40" s="395">
        <v>0</v>
      </c>
      <c r="D40" s="396">
        <v>0</v>
      </c>
      <c r="E40" s="396">
        <v>0</v>
      </c>
      <c r="F40" s="396">
        <v>0</v>
      </c>
      <c r="G40" s="396">
        <v>0</v>
      </c>
      <c r="H40" s="396">
        <v>0</v>
      </c>
      <c r="I40" s="396">
        <v>0</v>
      </c>
      <c r="J40" s="396">
        <v>0</v>
      </c>
      <c r="K40" s="394">
        <f t="shared" si="4"/>
        <v>0</v>
      </c>
    </row>
    <row r="41" spans="1:11" x14ac:dyDescent="0.3">
      <c r="A41" s="43" t="s">
        <v>298</v>
      </c>
      <c r="B41" s="56" t="s">
        <v>299</v>
      </c>
      <c r="C41" s="395">
        <v>0</v>
      </c>
      <c r="D41" s="396">
        <v>0</v>
      </c>
      <c r="E41" s="396">
        <v>0</v>
      </c>
      <c r="F41" s="396">
        <v>0</v>
      </c>
      <c r="G41" s="396">
        <v>0</v>
      </c>
      <c r="H41" s="396">
        <v>0</v>
      </c>
      <c r="I41" s="396">
        <v>0</v>
      </c>
      <c r="J41" s="396">
        <v>0</v>
      </c>
      <c r="K41" s="394">
        <f t="shared" si="4"/>
        <v>0</v>
      </c>
    </row>
    <row r="42" spans="1:11" x14ac:dyDescent="0.3">
      <c r="A42" s="43" t="s">
        <v>300</v>
      </c>
      <c r="B42" s="56" t="s">
        <v>301</v>
      </c>
      <c r="C42" s="395">
        <v>0</v>
      </c>
      <c r="D42" s="396">
        <v>0</v>
      </c>
      <c r="E42" s="396">
        <v>0</v>
      </c>
      <c r="F42" s="396">
        <v>0</v>
      </c>
      <c r="G42" s="396">
        <v>0</v>
      </c>
      <c r="H42" s="396">
        <v>0</v>
      </c>
      <c r="I42" s="396">
        <v>0</v>
      </c>
      <c r="J42" s="396">
        <v>0</v>
      </c>
      <c r="K42" s="394">
        <f t="shared" si="4"/>
        <v>0</v>
      </c>
    </row>
    <row r="43" spans="1:11" ht="12.75" customHeight="1" x14ac:dyDescent="0.3">
      <c r="A43" s="43" t="s">
        <v>302</v>
      </c>
      <c r="B43" s="56" t="s">
        <v>303</v>
      </c>
      <c r="C43" s="395">
        <v>2</v>
      </c>
      <c r="D43" s="396">
        <v>0</v>
      </c>
      <c r="E43" s="396">
        <v>0</v>
      </c>
      <c r="F43" s="396">
        <v>0</v>
      </c>
      <c r="G43" s="396">
        <v>2</v>
      </c>
      <c r="H43" s="396">
        <v>0</v>
      </c>
      <c r="I43" s="396">
        <v>0</v>
      </c>
      <c r="J43" s="396">
        <v>0</v>
      </c>
      <c r="K43" s="394">
        <f t="shared" si="4"/>
        <v>4</v>
      </c>
    </row>
    <row r="44" spans="1:11" x14ac:dyDescent="0.3">
      <c r="A44" s="43" t="s">
        <v>304</v>
      </c>
      <c r="B44" s="56" t="s">
        <v>305</v>
      </c>
      <c r="C44" s="395">
        <v>0</v>
      </c>
      <c r="D44" s="396">
        <v>0</v>
      </c>
      <c r="E44" s="396">
        <v>0</v>
      </c>
      <c r="F44" s="396">
        <v>0</v>
      </c>
      <c r="G44" s="396">
        <v>0</v>
      </c>
      <c r="H44" s="396">
        <v>0</v>
      </c>
      <c r="I44" s="396">
        <v>0</v>
      </c>
      <c r="J44" s="396">
        <v>0</v>
      </c>
      <c r="K44" s="394">
        <f t="shared" si="4"/>
        <v>0</v>
      </c>
    </row>
    <row r="45" spans="1:11" x14ac:dyDescent="0.3">
      <c r="A45" s="397" t="s">
        <v>954</v>
      </c>
      <c r="B45" s="398" t="s">
        <v>306</v>
      </c>
      <c r="C45" s="399">
        <f>SUM(C34:C44)</f>
        <v>12</v>
      </c>
      <c r="D45" s="400">
        <f t="shared" ref="D45:J45" si="5">SUM(D34:D44)</f>
        <v>2</v>
      </c>
      <c r="E45" s="401">
        <f t="shared" si="5"/>
        <v>0</v>
      </c>
      <c r="F45" s="400">
        <f t="shared" si="5"/>
        <v>0</v>
      </c>
      <c r="G45" s="401">
        <f t="shared" si="5"/>
        <v>10</v>
      </c>
      <c r="H45" s="400">
        <f t="shared" si="5"/>
        <v>2</v>
      </c>
      <c r="I45" s="401">
        <f t="shared" si="5"/>
        <v>3</v>
      </c>
      <c r="J45" s="400">
        <f t="shared" si="5"/>
        <v>2</v>
      </c>
      <c r="K45" s="394">
        <f>SUM(K34:K44)</f>
        <v>31</v>
      </c>
    </row>
    <row r="46" spans="1:11" x14ac:dyDescent="0.3">
      <c r="A46" s="402" t="s">
        <v>326</v>
      </c>
      <c r="B46" s="403"/>
      <c r="C46" s="722"/>
      <c r="D46" s="723"/>
      <c r="E46" s="723"/>
      <c r="F46" s="723"/>
      <c r="G46" s="723"/>
      <c r="H46" s="723"/>
      <c r="I46" s="723"/>
      <c r="J46" s="723"/>
      <c r="K46" s="724"/>
    </row>
    <row r="47" spans="1:11" x14ac:dyDescent="0.3">
      <c r="A47" s="53" t="s">
        <v>282</v>
      </c>
      <c r="B47" s="54" t="s">
        <v>283</v>
      </c>
      <c r="C47" s="716"/>
      <c r="D47" s="717"/>
      <c r="E47" s="717"/>
      <c r="F47" s="717"/>
      <c r="G47" s="717"/>
      <c r="H47" s="717"/>
      <c r="I47" s="717"/>
      <c r="J47" s="717"/>
      <c r="K47" s="718"/>
    </row>
    <row r="48" spans="1:11" x14ac:dyDescent="0.3">
      <c r="A48" s="43" t="s">
        <v>284</v>
      </c>
      <c r="B48" s="56" t="s">
        <v>285</v>
      </c>
      <c r="C48" s="392">
        <v>0</v>
      </c>
      <c r="D48" s="393">
        <v>0</v>
      </c>
      <c r="E48" s="393">
        <v>0</v>
      </c>
      <c r="F48" s="393">
        <v>0</v>
      </c>
      <c r="G48" s="393">
        <v>0</v>
      </c>
      <c r="H48" s="393">
        <v>0</v>
      </c>
      <c r="I48" s="393">
        <v>0</v>
      </c>
      <c r="J48" s="393">
        <v>0</v>
      </c>
      <c r="K48" s="394">
        <f>SUM(C48:J48)</f>
        <v>0</v>
      </c>
    </row>
    <row r="49" spans="1:11" x14ac:dyDescent="0.3">
      <c r="A49" s="43" t="s">
        <v>286</v>
      </c>
      <c r="B49" s="56" t="s">
        <v>287</v>
      </c>
      <c r="C49" s="395">
        <v>0</v>
      </c>
      <c r="D49" s="396">
        <v>0</v>
      </c>
      <c r="E49" s="396">
        <v>0</v>
      </c>
      <c r="F49" s="396">
        <v>0</v>
      </c>
      <c r="G49" s="396">
        <v>0</v>
      </c>
      <c r="H49" s="396">
        <v>0</v>
      </c>
      <c r="I49" s="396">
        <v>0</v>
      </c>
      <c r="J49" s="396">
        <v>0</v>
      </c>
      <c r="K49" s="394">
        <f t="shared" ref="K49:K58" si="6">SUM(C49:J49)</f>
        <v>0</v>
      </c>
    </row>
    <row r="50" spans="1:11" x14ac:dyDescent="0.3">
      <c r="A50" s="43" t="s">
        <v>288</v>
      </c>
      <c r="B50" s="56" t="s">
        <v>289</v>
      </c>
      <c r="C50" s="395">
        <v>0</v>
      </c>
      <c r="D50" s="396">
        <v>0</v>
      </c>
      <c r="E50" s="396">
        <v>0</v>
      </c>
      <c r="F50" s="396">
        <v>0</v>
      </c>
      <c r="G50" s="396">
        <v>0</v>
      </c>
      <c r="H50" s="396">
        <v>0</v>
      </c>
      <c r="I50" s="396">
        <v>0</v>
      </c>
      <c r="J50" s="396">
        <v>0</v>
      </c>
      <c r="K50" s="394">
        <f t="shared" si="6"/>
        <v>0</v>
      </c>
    </row>
    <row r="51" spans="1:11" x14ac:dyDescent="0.3">
      <c r="A51" s="43" t="s">
        <v>290</v>
      </c>
      <c r="B51" s="56" t="s">
        <v>291</v>
      </c>
      <c r="C51" s="395">
        <v>0</v>
      </c>
      <c r="D51" s="396">
        <v>0</v>
      </c>
      <c r="E51" s="396">
        <v>0</v>
      </c>
      <c r="F51" s="396">
        <v>0</v>
      </c>
      <c r="G51" s="396">
        <v>0</v>
      </c>
      <c r="H51" s="396">
        <v>0</v>
      </c>
      <c r="I51" s="396">
        <v>0</v>
      </c>
      <c r="J51" s="396">
        <v>0</v>
      </c>
      <c r="K51" s="394">
        <f t="shared" si="6"/>
        <v>0</v>
      </c>
    </row>
    <row r="52" spans="1:11" x14ac:dyDescent="0.3">
      <c r="A52" s="43" t="s">
        <v>292</v>
      </c>
      <c r="B52" s="56" t="s">
        <v>293</v>
      </c>
      <c r="C52" s="395">
        <v>0</v>
      </c>
      <c r="D52" s="396">
        <v>0</v>
      </c>
      <c r="E52" s="396">
        <v>3</v>
      </c>
      <c r="F52" s="396">
        <v>0</v>
      </c>
      <c r="G52" s="396">
        <v>0</v>
      </c>
      <c r="H52" s="396">
        <v>0</v>
      </c>
      <c r="I52" s="396">
        <v>14</v>
      </c>
      <c r="J52" s="396">
        <v>14</v>
      </c>
      <c r="K52" s="394">
        <f t="shared" si="6"/>
        <v>31</v>
      </c>
    </row>
    <row r="53" spans="1:11" x14ac:dyDescent="0.3">
      <c r="A53" s="43" t="s">
        <v>294</v>
      </c>
      <c r="B53" s="56" t="s">
        <v>295</v>
      </c>
      <c r="C53" s="395">
        <v>0</v>
      </c>
      <c r="D53" s="396">
        <v>0</v>
      </c>
      <c r="E53" s="396">
        <v>0</v>
      </c>
      <c r="F53" s="396">
        <v>0</v>
      </c>
      <c r="G53" s="396">
        <v>0</v>
      </c>
      <c r="H53" s="396">
        <v>0</v>
      </c>
      <c r="I53" s="396">
        <v>0</v>
      </c>
      <c r="J53" s="396">
        <v>0</v>
      </c>
      <c r="K53" s="394">
        <f t="shared" si="6"/>
        <v>0</v>
      </c>
    </row>
    <row r="54" spans="1:11" x14ac:dyDescent="0.3">
      <c r="A54" s="43" t="s">
        <v>296</v>
      </c>
      <c r="B54" s="56" t="s">
        <v>297</v>
      </c>
      <c r="C54" s="395">
        <v>0</v>
      </c>
      <c r="D54" s="396">
        <v>0</v>
      </c>
      <c r="E54" s="396">
        <v>0</v>
      </c>
      <c r="F54" s="396">
        <v>0</v>
      </c>
      <c r="G54" s="396">
        <v>0</v>
      </c>
      <c r="H54" s="396">
        <v>0</v>
      </c>
      <c r="I54" s="396">
        <v>0</v>
      </c>
      <c r="J54" s="396">
        <v>0</v>
      </c>
      <c r="K54" s="394">
        <f t="shared" si="6"/>
        <v>0</v>
      </c>
    </row>
    <row r="55" spans="1:11" ht="17.100000000000001" customHeight="1" x14ac:dyDescent="0.3">
      <c r="A55" s="43" t="s">
        <v>298</v>
      </c>
      <c r="B55" s="56" t="s">
        <v>299</v>
      </c>
      <c r="C55" s="395">
        <v>0</v>
      </c>
      <c r="D55" s="396">
        <v>0</v>
      </c>
      <c r="E55" s="396">
        <v>0</v>
      </c>
      <c r="F55" s="396">
        <v>0</v>
      </c>
      <c r="G55" s="396">
        <v>0</v>
      </c>
      <c r="H55" s="396">
        <v>0</v>
      </c>
      <c r="I55" s="396">
        <v>0</v>
      </c>
      <c r="J55" s="396">
        <v>0</v>
      </c>
      <c r="K55" s="394">
        <f t="shared" si="6"/>
        <v>0</v>
      </c>
    </row>
    <row r="56" spans="1:11" x14ac:dyDescent="0.3">
      <c r="A56" s="43" t="s">
        <v>300</v>
      </c>
      <c r="B56" s="56" t="s">
        <v>301</v>
      </c>
      <c r="C56" s="395">
        <v>0</v>
      </c>
      <c r="D56" s="396">
        <v>0</v>
      </c>
      <c r="E56" s="396">
        <v>0</v>
      </c>
      <c r="F56" s="396">
        <v>0</v>
      </c>
      <c r="G56" s="396">
        <v>0</v>
      </c>
      <c r="H56" s="396">
        <v>0</v>
      </c>
      <c r="I56" s="396">
        <v>0</v>
      </c>
      <c r="J56" s="396">
        <v>0</v>
      </c>
      <c r="K56" s="394">
        <f t="shared" si="6"/>
        <v>0</v>
      </c>
    </row>
    <row r="57" spans="1:11" x14ac:dyDescent="0.3">
      <c r="A57" s="43" t="s">
        <v>302</v>
      </c>
      <c r="B57" s="56" t="s">
        <v>303</v>
      </c>
      <c r="C57" s="395">
        <v>0</v>
      </c>
      <c r="D57" s="396">
        <v>0</v>
      </c>
      <c r="E57" s="396">
        <v>0</v>
      </c>
      <c r="F57" s="396">
        <v>0</v>
      </c>
      <c r="G57" s="396">
        <v>0</v>
      </c>
      <c r="H57" s="396">
        <v>0</v>
      </c>
      <c r="I57" s="396">
        <v>0</v>
      </c>
      <c r="J57" s="396">
        <v>0</v>
      </c>
      <c r="K57" s="404">
        <f t="shared" si="6"/>
        <v>0</v>
      </c>
    </row>
    <row r="58" spans="1:11" x14ac:dyDescent="0.3">
      <c r="A58" s="43" t="s">
        <v>304</v>
      </c>
      <c r="B58" s="56" t="s">
        <v>305</v>
      </c>
      <c r="C58" s="395">
        <v>0</v>
      </c>
      <c r="D58" s="396">
        <v>0</v>
      </c>
      <c r="E58" s="396">
        <v>0</v>
      </c>
      <c r="F58" s="396">
        <v>0</v>
      </c>
      <c r="G58" s="396">
        <v>0</v>
      </c>
      <c r="H58" s="396">
        <v>0</v>
      </c>
      <c r="I58" s="396">
        <v>0</v>
      </c>
      <c r="J58" s="396">
        <v>0</v>
      </c>
      <c r="K58" s="404">
        <f t="shared" si="6"/>
        <v>0</v>
      </c>
    </row>
    <row r="59" spans="1:11" x14ac:dyDescent="0.3">
      <c r="A59" s="405" t="s">
        <v>954</v>
      </c>
      <c r="B59" s="406" t="s">
        <v>306</v>
      </c>
      <c r="C59" s="407">
        <f>SUM(C48:C58)</f>
        <v>0</v>
      </c>
      <c r="D59" s="408">
        <f t="shared" ref="D59:J59" si="7">SUM(D48:D58)</f>
        <v>0</v>
      </c>
      <c r="E59" s="409">
        <f t="shared" si="7"/>
        <v>3</v>
      </c>
      <c r="F59" s="408">
        <f t="shared" si="7"/>
        <v>0</v>
      </c>
      <c r="G59" s="409">
        <f t="shared" si="7"/>
        <v>0</v>
      </c>
      <c r="H59" s="408">
        <f t="shared" si="7"/>
        <v>0</v>
      </c>
      <c r="I59" s="409">
        <f t="shared" si="7"/>
        <v>14</v>
      </c>
      <c r="J59" s="408">
        <f t="shared" si="7"/>
        <v>14</v>
      </c>
      <c r="K59" s="404">
        <f>SUM(K48:K58)</f>
        <v>31</v>
      </c>
    </row>
    <row r="60" spans="1:11" x14ac:dyDescent="0.3">
      <c r="A60" s="410" t="s">
        <v>327</v>
      </c>
      <c r="B60" s="725"/>
      <c r="C60" s="725"/>
      <c r="D60" s="725"/>
      <c r="E60" s="725"/>
      <c r="F60" s="725"/>
      <c r="G60" s="725"/>
      <c r="H60" s="725"/>
      <c r="I60" s="725"/>
      <c r="J60" s="725"/>
      <c r="K60" s="725"/>
    </row>
    <row r="61" spans="1:11" x14ac:dyDescent="0.3">
      <c r="A61" s="53" t="s">
        <v>282</v>
      </c>
      <c r="B61" s="54" t="s">
        <v>283</v>
      </c>
      <c r="C61" s="716"/>
      <c r="D61" s="717"/>
      <c r="E61" s="717"/>
      <c r="F61" s="717"/>
      <c r="G61" s="717"/>
      <c r="H61" s="717"/>
      <c r="I61" s="717"/>
      <c r="J61" s="717"/>
      <c r="K61" s="718"/>
    </row>
    <row r="62" spans="1:11" x14ac:dyDescent="0.3">
      <c r="A62" s="43" t="s">
        <v>284</v>
      </c>
      <c r="B62" s="56" t="s">
        <v>285</v>
      </c>
      <c r="C62" s="392">
        <v>0</v>
      </c>
      <c r="D62" s="393">
        <v>0</v>
      </c>
      <c r="E62" s="393">
        <v>0</v>
      </c>
      <c r="F62" s="393">
        <v>0</v>
      </c>
      <c r="G62" s="393">
        <v>0</v>
      </c>
      <c r="H62" s="393">
        <v>0</v>
      </c>
      <c r="I62" s="393">
        <v>0</v>
      </c>
      <c r="J62" s="393">
        <v>0</v>
      </c>
      <c r="K62" s="394">
        <f>SUM(C62:J62)</f>
        <v>0</v>
      </c>
    </row>
    <row r="63" spans="1:11" x14ac:dyDescent="0.3">
      <c r="A63" s="43" t="s">
        <v>286</v>
      </c>
      <c r="B63" s="56" t="s">
        <v>287</v>
      </c>
      <c r="C63" s="395">
        <v>0</v>
      </c>
      <c r="D63" s="396">
        <v>0</v>
      </c>
      <c r="E63" s="396">
        <v>0</v>
      </c>
      <c r="F63" s="396">
        <v>0</v>
      </c>
      <c r="G63" s="396">
        <v>0</v>
      </c>
      <c r="H63" s="396">
        <v>0</v>
      </c>
      <c r="I63" s="396">
        <v>0</v>
      </c>
      <c r="J63" s="396">
        <v>0</v>
      </c>
      <c r="K63" s="394">
        <f t="shared" ref="K63:K72" si="8">SUM(C63:J63)</f>
        <v>0</v>
      </c>
    </row>
    <row r="64" spans="1:11" x14ac:dyDescent="0.3">
      <c r="A64" s="43" t="s">
        <v>288</v>
      </c>
      <c r="B64" s="56" t="s">
        <v>289</v>
      </c>
      <c r="C64" s="395">
        <v>0</v>
      </c>
      <c r="D64" s="396">
        <v>0</v>
      </c>
      <c r="E64" s="396">
        <v>0</v>
      </c>
      <c r="F64" s="396">
        <v>0</v>
      </c>
      <c r="G64" s="396">
        <v>0</v>
      </c>
      <c r="H64" s="396">
        <v>0</v>
      </c>
      <c r="I64" s="396">
        <v>2</v>
      </c>
      <c r="J64" s="396">
        <v>2</v>
      </c>
      <c r="K64" s="394">
        <f t="shared" si="8"/>
        <v>4</v>
      </c>
    </row>
    <row r="65" spans="1:11" x14ac:dyDescent="0.3">
      <c r="A65" s="43" t="s">
        <v>290</v>
      </c>
      <c r="B65" s="56" t="s">
        <v>291</v>
      </c>
      <c r="C65" s="395">
        <v>0</v>
      </c>
      <c r="D65" s="396">
        <v>0</v>
      </c>
      <c r="E65" s="396">
        <v>0</v>
      </c>
      <c r="F65" s="396">
        <v>0</v>
      </c>
      <c r="G65" s="396">
        <v>0</v>
      </c>
      <c r="H65" s="396">
        <v>0</v>
      </c>
      <c r="I65" s="396">
        <v>2</v>
      </c>
      <c r="J65" s="396">
        <v>2</v>
      </c>
      <c r="K65" s="394">
        <f t="shared" si="8"/>
        <v>4</v>
      </c>
    </row>
    <row r="66" spans="1:11" x14ac:dyDescent="0.3">
      <c r="A66" s="43" t="s">
        <v>292</v>
      </c>
      <c r="B66" s="56" t="s">
        <v>293</v>
      </c>
      <c r="C66" s="395">
        <v>0</v>
      </c>
      <c r="D66" s="396">
        <v>0</v>
      </c>
      <c r="E66" s="396">
        <v>0</v>
      </c>
      <c r="F66" s="396">
        <v>0</v>
      </c>
      <c r="G66" s="396">
        <v>0</v>
      </c>
      <c r="H66" s="396">
        <v>0</v>
      </c>
      <c r="I66" s="396">
        <v>0</v>
      </c>
      <c r="J66" s="396">
        <v>0</v>
      </c>
      <c r="K66" s="394">
        <f t="shared" si="8"/>
        <v>0</v>
      </c>
    </row>
    <row r="67" spans="1:11" x14ac:dyDescent="0.3">
      <c r="A67" s="43" t="s">
        <v>294</v>
      </c>
      <c r="B67" s="56" t="s">
        <v>295</v>
      </c>
      <c r="C67" s="395">
        <v>0</v>
      </c>
      <c r="D67" s="396">
        <v>0</v>
      </c>
      <c r="E67" s="396">
        <v>0</v>
      </c>
      <c r="F67" s="396">
        <v>0</v>
      </c>
      <c r="G67" s="396">
        <v>0</v>
      </c>
      <c r="H67" s="396">
        <v>0</v>
      </c>
      <c r="I67" s="396">
        <v>12</v>
      </c>
      <c r="J67" s="396">
        <v>5</v>
      </c>
      <c r="K67" s="394">
        <f t="shared" si="8"/>
        <v>17</v>
      </c>
    </row>
    <row r="68" spans="1:11" x14ac:dyDescent="0.3">
      <c r="A68" s="43" t="s">
        <v>296</v>
      </c>
      <c r="B68" s="56" t="s">
        <v>297</v>
      </c>
      <c r="C68" s="395">
        <v>0</v>
      </c>
      <c r="D68" s="396">
        <v>0</v>
      </c>
      <c r="E68" s="396">
        <v>0</v>
      </c>
      <c r="F68" s="396">
        <v>0</v>
      </c>
      <c r="G68" s="396">
        <v>0</v>
      </c>
      <c r="H68" s="396">
        <v>0</v>
      </c>
      <c r="I68" s="396">
        <v>0</v>
      </c>
      <c r="J68" s="396">
        <v>0</v>
      </c>
      <c r="K68" s="394">
        <f t="shared" si="8"/>
        <v>0</v>
      </c>
    </row>
    <row r="69" spans="1:11" x14ac:dyDescent="0.3">
      <c r="A69" s="43" t="s">
        <v>298</v>
      </c>
      <c r="B69" s="56" t="s">
        <v>299</v>
      </c>
      <c r="C69" s="395">
        <v>0</v>
      </c>
      <c r="D69" s="396">
        <v>0</v>
      </c>
      <c r="E69" s="396">
        <v>0</v>
      </c>
      <c r="F69" s="396">
        <v>0</v>
      </c>
      <c r="G69" s="396">
        <v>0</v>
      </c>
      <c r="H69" s="396">
        <v>0</v>
      </c>
      <c r="I69" s="396">
        <v>0</v>
      </c>
      <c r="J69" s="396">
        <v>0</v>
      </c>
      <c r="K69" s="394">
        <f t="shared" si="8"/>
        <v>0</v>
      </c>
    </row>
    <row r="70" spans="1:11" x14ac:dyDescent="0.3">
      <c r="A70" s="43" t="s">
        <v>300</v>
      </c>
      <c r="B70" s="56" t="s">
        <v>301</v>
      </c>
      <c r="C70" s="395">
        <v>0</v>
      </c>
      <c r="D70" s="396">
        <v>0</v>
      </c>
      <c r="E70" s="396">
        <v>0</v>
      </c>
      <c r="F70" s="396">
        <v>0</v>
      </c>
      <c r="G70" s="396">
        <v>0</v>
      </c>
      <c r="H70" s="396">
        <v>0</v>
      </c>
      <c r="I70" s="396">
        <v>0</v>
      </c>
      <c r="J70" s="396">
        <v>0</v>
      </c>
      <c r="K70" s="394">
        <f t="shared" si="8"/>
        <v>0</v>
      </c>
    </row>
    <row r="71" spans="1:11" x14ac:dyDescent="0.3">
      <c r="A71" s="43" t="s">
        <v>302</v>
      </c>
      <c r="B71" s="56" t="s">
        <v>303</v>
      </c>
      <c r="C71" s="395">
        <v>7</v>
      </c>
      <c r="D71" s="396">
        <v>4</v>
      </c>
      <c r="E71" s="396">
        <v>6</v>
      </c>
      <c r="F71" s="396">
        <v>0</v>
      </c>
      <c r="G71" s="396">
        <v>1</v>
      </c>
      <c r="H71" s="396">
        <v>4</v>
      </c>
      <c r="I71" s="396">
        <v>18</v>
      </c>
      <c r="J71" s="396">
        <v>18</v>
      </c>
      <c r="K71" s="394">
        <f t="shared" si="8"/>
        <v>58</v>
      </c>
    </row>
    <row r="72" spans="1:11" x14ac:dyDescent="0.3">
      <c r="A72" s="43" t="s">
        <v>304</v>
      </c>
      <c r="B72" s="56" t="s">
        <v>305</v>
      </c>
      <c r="C72" s="395">
        <v>0</v>
      </c>
      <c r="D72" s="396">
        <v>0</v>
      </c>
      <c r="E72" s="396">
        <v>0</v>
      </c>
      <c r="F72" s="396">
        <v>0</v>
      </c>
      <c r="G72" s="396">
        <v>0</v>
      </c>
      <c r="H72" s="396">
        <v>0</v>
      </c>
      <c r="I72" s="396">
        <v>0</v>
      </c>
      <c r="J72" s="396">
        <v>0</v>
      </c>
      <c r="K72" s="394">
        <f t="shared" si="8"/>
        <v>0</v>
      </c>
    </row>
    <row r="73" spans="1:11" x14ac:dyDescent="0.3">
      <c r="A73" s="397" t="s">
        <v>954</v>
      </c>
      <c r="B73" s="398" t="s">
        <v>306</v>
      </c>
      <c r="C73" s="399">
        <f>SUM(C62:C72)</f>
        <v>7</v>
      </c>
      <c r="D73" s="400">
        <f t="shared" ref="D73:J73" si="9">SUM(D62:D72)</f>
        <v>4</v>
      </c>
      <c r="E73" s="401">
        <f t="shared" si="9"/>
        <v>6</v>
      </c>
      <c r="F73" s="400">
        <f t="shared" si="9"/>
        <v>0</v>
      </c>
      <c r="G73" s="401">
        <f t="shared" si="9"/>
        <v>1</v>
      </c>
      <c r="H73" s="400">
        <f t="shared" si="9"/>
        <v>4</v>
      </c>
      <c r="I73" s="401">
        <f t="shared" si="9"/>
        <v>34</v>
      </c>
      <c r="J73" s="400">
        <f t="shared" si="9"/>
        <v>27</v>
      </c>
      <c r="K73" s="394">
        <f>SUM(K62:K72)</f>
        <v>83</v>
      </c>
    </row>
    <row r="74" spans="1:11" x14ac:dyDescent="0.3">
      <c r="A74" s="402" t="s">
        <v>328</v>
      </c>
      <c r="B74" s="403"/>
      <c r="C74" s="722"/>
      <c r="D74" s="723"/>
      <c r="E74" s="723"/>
      <c r="F74" s="723"/>
      <c r="G74" s="723"/>
      <c r="H74" s="723"/>
      <c r="I74" s="723"/>
      <c r="J74" s="723"/>
      <c r="K74" s="724"/>
    </row>
    <row r="75" spans="1:11" x14ac:dyDescent="0.3">
      <c r="A75" s="53" t="s">
        <v>282</v>
      </c>
      <c r="B75" s="54" t="s">
        <v>283</v>
      </c>
      <c r="C75" s="716"/>
      <c r="D75" s="717"/>
      <c r="E75" s="717"/>
      <c r="F75" s="717"/>
      <c r="G75" s="717"/>
      <c r="H75" s="717"/>
      <c r="I75" s="717"/>
      <c r="J75" s="717"/>
      <c r="K75" s="718"/>
    </row>
    <row r="76" spans="1:11" x14ac:dyDescent="0.3">
      <c r="A76" s="43" t="s">
        <v>284</v>
      </c>
      <c r="B76" s="56" t="s">
        <v>285</v>
      </c>
      <c r="C76" s="392">
        <v>0</v>
      </c>
      <c r="D76" s="393">
        <v>0</v>
      </c>
      <c r="E76" s="393">
        <v>0</v>
      </c>
      <c r="F76" s="393">
        <v>0</v>
      </c>
      <c r="G76" s="393">
        <v>0</v>
      </c>
      <c r="H76" s="393">
        <v>0</v>
      </c>
      <c r="I76" s="393">
        <v>0</v>
      </c>
      <c r="J76" s="393">
        <v>0</v>
      </c>
      <c r="K76" s="394">
        <f>SUM(C76:J76)</f>
        <v>0</v>
      </c>
    </row>
    <row r="77" spans="1:11" x14ac:dyDescent="0.3">
      <c r="A77" s="43" t="s">
        <v>286</v>
      </c>
      <c r="B77" s="56" t="s">
        <v>287</v>
      </c>
      <c r="C77" s="395">
        <v>0</v>
      </c>
      <c r="D77" s="396">
        <v>0</v>
      </c>
      <c r="E77" s="396">
        <v>0</v>
      </c>
      <c r="F77" s="396">
        <v>0</v>
      </c>
      <c r="G77" s="396">
        <v>0</v>
      </c>
      <c r="H77" s="396">
        <v>0</v>
      </c>
      <c r="I77" s="396">
        <v>0</v>
      </c>
      <c r="J77" s="396">
        <v>0</v>
      </c>
      <c r="K77" s="394">
        <f t="shared" ref="K77:K86" si="10">SUM(C77:J77)</f>
        <v>0</v>
      </c>
    </row>
    <row r="78" spans="1:11" x14ac:dyDescent="0.3">
      <c r="A78" s="43" t="s">
        <v>288</v>
      </c>
      <c r="B78" s="56" t="s">
        <v>289</v>
      </c>
      <c r="C78" s="395">
        <v>0</v>
      </c>
      <c r="D78" s="396">
        <v>0</v>
      </c>
      <c r="E78" s="396">
        <v>0</v>
      </c>
      <c r="F78" s="396">
        <v>0</v>
      </c>
      <c r="G78" s="396">
        <v>0</v>
      </c>
      <c r="H78" s="396">
        <v>0</v>
      </c>
      <c r="I78" s="396">
        <v>0</v>
      </c>
      <c r="J78" s="396">
        <v>0</v>
      </c>
      <c r="K78" s="394">
        <f t="shared" si="10"/>
        <v>0</v>
      </c>
    </row>
    <row r="79" spans="1:11" x14ac:dyDescent="0.3">
      <c r="A79" s="43" t="s">
        <v>290</v>
      </c>
      <c r="B79" s="56" t="s">
        <v>291</v>
      </c>
      <c r="C79" s="395">
        <v>0</v>
      </c>
      <c r="D79" s="396">
        <v>0</v>
      </c>
      <c r="E79" s="396">
        <v>0</v>
      </c>
      <c r="F79" s="396">
        <v>0</v>
      </c>
      <c r="G79" s="396">
        <v>0</v>
      </c>
      <c r="H79" s="396">
        <v>0</v>
      </c>
      <c r="I79" s="396">
        <v>0</v>
      </c>
      <c r="J79" s="396">
        <v>0</v>
      </c>
      <c r="K79" s="394">
        <f t="shared" si="10"/>
        <v>0</v>
      </c>
    </row>
    <row r="80" spans="1:11" x14ac:dyDescent="0.3">
      <c r="A80" s="43" t="s">
        <v>292</v>
      </c>
      <c r="B80" s="56" t="s">
        <v>293</v>
      </c>
      <c r="C80" s="395">
        <v>0</v>
      </c>
      <c r="D80" s="396">
        <v>0</v>
      </c>
      <c r="E80" s="396">
        <v>0</v>
      </c>
      <c r="F80" s="396">
        <v>0</v>
      </c>
      <c r="G80" s="396">
        <v>0</v>
      </c>
      <c r="H80" s="396">
        <v>0</v>
      </c>
      <c r="I80" s="396">
        <v>0</v>
      </c>
      <c r="J80" s="396">
        <v>0</v>
      </c>
      <c r="K80" s="394">
        <f t="shared" si="10"/>
        <v>0</v>
      </c>
    </row>
    <row r="81" spans="1:11" x14ac:dyDescent="0.3">
      <c r="A81" s="43" t="s">
        <v>294</v>
      </c>
      <c r="B81" s="56" t="s">
        <v>295</v>
      </c>
      <c r="C81" s="395">
        <v>0</v>
      </c>
      <c r="D81" s="396">
        <v>0</v>
      </c>
      <c r="E81" s="396">
        <v>0</v>
      </c>
      <c r="F81" s="396">
        <v>0</v>
      </c>
      <c r="G81" s="396">
        <v>0</v>
      </c>
      <c r="H81" s="396">
        <v>0</v>
      </c>
      <c r="I81" s="396">
        <v>7</v>
      </c>
      <c r="J81" s="396">
        <v>6</v>
      </c>
      <c r="K81" s="394">
        <f t="shared" si="10"/>
        <v>13</v>
      </c>
    </row>
    <row r="82" spans="1:11" x14ac:dyDescent="0.3">
      <c r="A82" s="43" t="s">
        <v>296</v>
      </c>
      <c r="B82" s="56" t="s">
        <v>297</v>
      </c>
      <c r="C82" s="395">
        <v>0</v>
      </c>
      <c r="D82" s="396">
        <v>0</v>
      </c>
      <c r="E82" s="396">
        <v>0</v>
      </c>
      <c r="F82" s="396">
        <v>0</v>
      </c>
      <c r="G82" s="396">
        <v>0</v>
      </c>
      <c r="H82" s="396">
        <v>0</v>
      </c>
      <c r="I82" s="396">
        <v>0</v>
      </c>
      <c r="J82" s="396">
        <v>0</v>
      </c>
      <c r="K82" s="394">
        <f t="shared" si="10"/>
        <v>0</v>
      </c>
    </row>
    <row r="83" spans="1:11" x14ac:dyDescent="0.3">
      <c r="A83" s="43" t="s">
        <v>298</v>
      </c>
      <c r="B83" s="56" t="s">
        <v>299</v>
      </c>
      <c r="C83" s="395">
        <v>0</v>
      </c>
      <c r="D83" s="396">
        <v>0</v>
      </c>
      <c r="E83" s="396">
        <v>0</v>
      </c>
      <c r="F83" s="396">
        <v>0</v>
      </c>
      <c r="G83" s="396">
        <v>0</v>
      </c>
      <c r="H83" s="396">
        <v>0</v>
      </c>
      <c r="I83" s="396">
        <v>0</v>
      </c>
      <c r="J83" s="396">
        <v>0</v>
      </c>
      <c r="K83" s="394">
        <f t="shared" si="10"/>
        <v>0</v>
      </c>
    </row>
    <row r="84" spans="1:11" x14ac:dyDescent="0.3">
      <c r="A84" s="43" t="s">
        <v>300</v>
      </c>
      <c r="B84" s="56" t="s">
        <v>301</v>
      </c>
      <c r="C84" s="395">
        <v>0</v>
      </c>
      <c r="D84" s="396">
        <v>0</v>
      </c>
      <c r="E84" s="396">
        <v>0</v>
      </c>
      <c r="F84" s="396">
        <v>0</v>
      </c>
      <c r="G84" s="396">
        <v>0</v>
      </c>
      <c r="H84" s="396">
        <v>0</v>
      </c>
      <c r="I84" s="396">
        <v>0</v>
      </c>
      <c r="J84" s="396">
        <v>0</v>
      </c>
      <c r="K84" s="394">
        <f t="shared" si="10"/>
        <v>0</v>
      </c>
    </row>
    <row r="85" spans="1:11" x14ac:dyDescent="0.3">
      <c r="A85" s="43" t="s">
        <v>302</v>
      </c>
      <c r="B85" s="56" t="s">
        <v>303</v>
      </c>
      <c r="C85" s="395">
        <v>2</v>
      </c>
      <c r="D85" s="396">
        <v>3</v>
      </c>
      <c r="E85" s="396">
        <v>3</v>
      </c>
      <c r="F85" s="396">
        <v>0</v>
      </c>
      <c r="G85" s="396">
        <v>2</v>
      </c>
      <c r="H85" s="396">
        <v>0</v>
      </c>
      <c r="I85" s="396">
        <v>15</v>
      </c>
      <c r="J85" s="396">
        <v>14</v>
      </c>
      <c r="K85" s="404">
        <f t="shared" si="10"/>
        <v>39</v>
      </c>
    </row>
    <row r="86" spans="1:11" x14ac:dyDescent="0.3">
      <c r="A86" s="43" t="s">
        <v>304</v>
      </c>
      <c r="B86" s="56" t="s">
        <v>305</v>
      </c>
      <c r="C86" s="395">
        <v>0</v>
      </c>
      <c r="D86" s="396">
        <v>0</v>
      </c>
      <c r="E86" s="396">
        <v>0</v>
      </c>
      <c r="F86" s="396">
        <v>0</v>
      </c>
      <c r="G86" s="396">
        <v>0</v>
      </c>
      <c r="H86" s="396">
        <v>0</v>
      </c>
      <c r="I86" s="396">
        <v>0</v>
      </c>
      <c r="J86" s="396">
        <v>0</v>
      </c>
      <c r="K86" s="404">
        <f t="shared" si="10"/>
        <v>0</v>
      </c>
    </row>
    <row r="87" spans="1:11" x14ac:dyDescent="0.3">
      <c r="A87" s="405" t="s">
        <v>954</v>
      </c>
      <c r="B87" s="406" t="s">
        <v>306</v>
      </c>
      <c r="C87" s="407">
        <f>SUM(C76:C86)</f>
        <v>2</v>
      </c>
      <c r="D87" s="408">
        <f t="shared" ref="D87:J87" si="11">SUM(D76:D86)</f>
        <v>3</v>
      </c>
      <c r="E87" s="409">
        <f t="shared" si="11"/>
        <v>3</v>
      </c>
      <c r="F87" s="408">
        <f t="shared" si="11"/>
        <v>0</v>
      </c>
      <c r="G87" s="409">
        <f t="shared" si="11"/>
        <v>2</v>
      </c>
      <c r="H87" s="408">
        <f t="shared" si="11"/>
        <v>0</v>
      </c>
      <c r="I87" s="409">
        <f t="shared" si="11"/>
        <v>22</v>
      </c>
      <c r="J87" s="408">
        <f t="shared" si="11"/>
        <v>20</v>
      </c>
      <c r="K87" s="404">
        <f>SUM(K76:K86)</f>
        <v>52</v>
      </c>
    </row>
    <row r="88" spans="1:11" x14ac:dyDescent="0.3">
      <c r="A88" s="410" t="s">
        <v>329</v>
      </c>
      <c r="B88" s="725"/>
      <c r="C88" s="725"/>
      <c r="D88" s="725"/>
      <c r="E88" s="725"/>
      <c r="F88" s="725"/>
      <c r="G88" s="725"/>
      <c r="H88" s="725"/>
      <c r="I88" s="725"/>
      <c r="J88" s="725"/>
      <c r="K88" s="725"/>
    </row>
    <row r="89" spans="1:11" x14ac:dyDescent="0.3">
      <c r="A89" s="53" t="s">
        <v>282</v>
      </c>
      <c r="B89" s="54" t="s">
        <v>283</v>
      </c>
      <c r="C89" s="716"/>
      <c r="D89" s="717"/>
      <c r="E89" s="717"/>
      <c r="F89" s="717"/>
      <c r="G89" s="717"/>
      <c r="H89" s="717"/>
      <c r="I89" s="717"/>
      <c r="J89" s="717"/>
      <c r="K89" s="718"/>
    </row>
    <row r="90" spans="1:11" x14ac:dyDescent="0.3">
      <c r="A90" s="43" t="s">
        <v>284</v>
      </c>
      <c r="B90" s="56" t="s">
        <v>285</v>
      </c>
      <c r="C90" s="392">
        <v>0</v>
      </c>
      <c r="D90" s="393">
        <v>0</v>
      </c>
      <c r="E90" s="393">
        <v>0</v>
      </c>
      <c r="F90" s="393">
        <v>0</v>
      </c>
      <c r="G90" s="393">
        <v>0</v>
      </c>
      <c r="H90" s="393">
        <v>0</v>
      </c>
      <c r="I90" s="393">
        <v>0</v>
      </c>
      <c r="J90" s="393">
        <v>0</v>
      </c>
      <c r="K90" s="394">
        <f>SUM(C90:J90)</f>
        <v>0</v>
      </c>
    </row>
    <row r="91" spans="1:11" x14ac:dyDescent="0.3">
      <c r="A91" s="43" t="s">
        <v>286</v>
      </c>
      <c r="B91" s="56" t="s">
        <v>287</v>
      </c>
      <c r="C91" s="395">
        <v>0</v>
      </c>
      <c r="D91" s="396">
        <v>0</v>
      </c>
      <c r="E91" s="396">
        <v>0</v>
      </c>
      <c r="F91" s="396">
        <v>0</v>
      </c>
      <c r="G91" s="396">
        <v>0</v>
      </c>
      <c r="H91" s="396">
        <v>0</v>
      </c>
      <c r="I91" s="396">
        <v>0</v>
      </c>
      <c r="J91" s="396">
        <v>0</v>
      </c>
      <c r="K91" s="394">
        <f t="shared" ref="K91:K100" si="12">SUM(C91:J91)</f>
        <v>0</v>
      </c>
    </row>
    <row r="92" spans="1:11" x14ac:dyDescent="0.3">
      <c r="A92" s="43" t="s">
        <v>288</v>
      </c>
      <c r="B92" s="56" t="s">
        <v>289</v>
      </c>
      <c r="C92" s="395">
        <v>0</v>
      </c>
      <c r="D92" s="396">
        <v>0</v>
      </c>
      <c r="E92" s="396">
        <v>0</v>
      </c>
      <c r="F92" s="396">
        <v>0</v>
      </c>
      <c r="G92" s="396">
        <v>0</v>
      </c>
      <c r="H92" s="396">
        <v>0</v>
      </c>
      <c r="I92" s="396">
        <v>0</v>
      </c>
      <c r="J92" s="396">
        <v>0</v>
      </c>
      <c r="K92" s="394">
        <f t="shared" si="12"/>
        <v>0</v>
      </c>
    </row>
    <row r="93" spans="1:11" x14ac:dyDescent="0.3">
      <c r="A93" s="43" t="s">
        <v>290</v>
      </c>
      <c r="B93" s="56" t="s">
        <v>291</v>
      </c>
      <c r="C93" s="395">
        <v>0</v>
      </c>
      <c r="D93" s="396">
        <v>0</v>
      </c>
      <c r="E93" s="396">
        <v>0</v>
      </c>
      <c r="F93" s="396">
        <v>0</v>
      </c>
      <c r="G93" s="396">
        <v>0</v>
      </c>
      <c r="H93" s="396">
        <v>0</v>
      </c>
      <c r="I93" s="396">
        <v>0</v>
      </c>
      <c r="J93" s="396">
        <v>0</v>
      </c>
      <c r="K93" s="394">
        <f t="shared" si="12"/>
        <v>0</v>
      </c>
    </row>
    <row r="94" spans="1:11" x14ac:dyDescent="0.3">
      <c r="A94" s="43" t="s">
        <v>292</v>
      </c>
      <c r="B94" s="56" t="s">
        <v>293</v>
      </c>
      <c r="C94" s="395">
        <v>0</v>
      </c>
      <c r="D94" s="396">
        <v>0</v>
      </c>
      <c r="E94" s="396">
        <v>0</v>
      </c>
      <c r="F94" s="396">
        <v>0</v>
      </c>
      <c r="G94" s="396">
        <v>0</v>
      </c>
      <c r="H94" s="396">
        <v>0</v>
      </c>
      <c r="I94" s="396">
        <v>0</v>
      </c>
      <c r="J94" s="396">
        <v>0</v>
      </c>
      <c r="K94" s="394">
        <f t="shared" si="12"/>
        <v>0</v>
      </c>
    </row>
    <row r="95" spans="1:11" x14ac:dyDescent="0.3">
      <c r="A95" s="43" t="s">
        <v>294</v>
      </c>
      <c r="B95" s="56" t="s">
        <v>295</v>
      </c>
      <c r="C95" s="395">
        <v>0</v>
      </c>
      <c r="D95" s="396">
        <v>0</v>
      </c>
      <c r="E95" s="396">
        <v>0</v>
      </c>
      <c r="F95" s="396">
        <v>0</v>
      </c>
      <c r="G95" s="396">
        <v>0</v>
      </c>
      <c r="H95" s="396">
        <v>0</v>
      </c>
      <c r="I95" s="396">
        <v>4</v>
      </c>
      <c r="J95" s="396">
        <v>3</v>
      </c>
      <c r="K95" s="394">
        <f t="shared" si="12"/>
        <v>7</v>
      </c>
    </row>
    <row r="96" spans="1:11" x14ac:dyDescent="0.3">
      <c r="A96" s="43" t="s">
        <v>296</v>
      </c>
      <c r="B96" s="56" t="s">
        <v>297</v>
      </c>
      <c r="C96" s="395">
        <v>0</v>
      </c>
      <c r="D96" s="396">
        <v>0</v>
      </c>
      <c r="E96" s="396">
        <v>0</v>
      </c>
      <c r="F96" s="396">
        <v>0</v>
      </c>
      <c r="G96" s="396">
        <v>0</v>
      </c>
      <c r="H96" s="396">
        <v>0</v>
      </c>
      <c r="I96" s="396">
        <v>0</v>
      </c>
      <c r="J96" s="396">
        <v>0</v>
      </c>
      <c r="K96" s="394">
        <f t="shared" si="12"/>
        <v>0</v>
      </c>
    </row>
    <row r="97" spans="1:11" x14ac:dyDescent="0.3">
      <c r="A97" s="43" t="s">
        <v>298</v>
      </c>
      <c r="B97" s="56" t="s">
        <v>299</v>
      </c>
      <c r="C97" s="395">
        <v>0</v>
      </c>
      <c r="D97" s="396">
        <v>0</v>
      </c>
      <c r="E97" s="396">
        <v>0</v>
      </c>
      <c r="F97" s="396">
        <v>0</v>
      </c>
      <c r="G97" s="396">
        <v>0</v>
      </c>
      <c r="H97" s="396">
        <v>0</v>
      </c>
      <c r="I97" s="396">
        <v>0</v>
      </c>
      <c r="J97" s="396">
        <v>0</v>
      </c>
      <c r="K97" s="394">
        <f t="shared" si="12"/>
        <v>0</v>
      </c>
    </row>
    <row r="98" spans="1:11" x14ac:dyDescent="0.3">
      <c r="A98" s="43" t="s">
        <v>300</v>
      </c>
      <c r="B98" s="56" t="s">
        <v>301</v>
      </c>
      <c r="C98" s="395">
        <v>0</v>
      </c>
      <c r="D98" s="396">
        <v>0</v>
      </c>
      <c r="E98" s="396">
        <v>0</v>
      </c>
      <c r="F98" s="396">
        <v>0</v>
      </c>
      <c r="G98" s="396">
        <v>0</v>
      </c>
      <c r="H98" s="396">
        <v>0</v>
      </c>
      <c r="I98" s="396">
        <v>0</v>
      </c>
      <c r="J98" s="396">
        <v>0</v>
      </c>
      <c r="K98" s="394">
        <f t="shared" si="12"/>
        <v>0</v>
      </c>
    </row>
    <row r="99" spans="1:11" x14ac:dyDescent="0.3">
      <c r="A99" s="43" t="s">
        <v>302</v>
      </c>
      <c r="B99" s="56" t="s">
        <v>303</v>
      </c>
      <c r="C99" s="395">
        <v>6</v>
      </c>
      <c r="D99" s="396">
        <v>2</v>
      </c>
      <c r="E99" s="396">
        <v>3</v>
      </c>
      <c r="F99" s="396">
        <v>0</v>
      </c>
      <c r="G99" s="396">
        <v>1</v>
      </c>
      <c r="H99" s="396">
        <v>0</v>
      </c>
      <c r="I99" s="396">
        <v>9</v>
      </c>
      <c r="J99" s="396">
        <v>9</v>
      </c>
      <c r="K99" s="394">
        <f t="shared" si="12"/>
        <v>30</v>
      </c>
    </row>
    <row r="100" spans="1:11" x14ac:dyDescent="0.3">
      <c r="A100" s="43" t="s">
        <v>304</v>
      </c>
      <c r="B100" s="56" t="s">
        <v>305</v>
      </c>
      <c r="C100" s="395">
        <v>0</v>
      </c>
      <c r="D100" s="396">
        <v>0</v>
      </c>
      <c r="E100" s="396">
        <v>0</v>
      </c>
      <c r="F100" s="396">
        <v>0</v>
      </c>
      <c r="G100" s="396">
        <v>0</v>
      </c>
      <c r="H100" s="396">
        <v>0</v>
      </c>
      <c r="I100" s="396">
        <v>0</v>
      </c>
      <c r="J100" s="396">
        <v>0</v>
      </c>
      <c r="K100" s="394">
        <f t="shared" si="12"/>
        <v>0</v>
      </c>
    </row>
    <row r="101" spans="1:11" x14ac:dyDescent="0.3">
      <c r="A101" s="397" t="s">
        <v>954</v>
      </c>
      <c r="B101" s="398" t="s">
        <v>306</v>
      </c>
      <c r="C101" s="399">
        <f>SUM(C90:C100)</f>
        <v>6</v>
      </c>
      <c r="D101" s="400">
        <f t="shared" ref="D101:J101" si="13">SUM(D90:D100)</f>
        <v>2</v>
      </c>
      <c r="E101" s="401">
        <f t="shared" si="13"/>
        <v>3</v>
      </c>
      <c r="F101" s="400">
        <f t="shared" si="13"/>
        <v>0</v>
      </c>
      <c r="G101" s="401">
        <f t="shared" si="13"/>
        <v>1</v>
      </c>
      <c r="H101" s="400">
        <f t="shared" si="13"/>
        <v>0</v>
      </c>
      <c r="I101" s="401">
        <f t="shared" si="13"/>
        <v>13</v>
      </c>
      <c r="J101" s="400">
        <f t="shared" si="13"/>
        <v>12</v>
      </c>
      <c r="K101" s="394">
        <f>SUM(K90:K100)</f>
        <v>37</v>
      </c>
    </row>
    <row r="102" spans="1:11" x14ac:dyDescent="0.3">
      <c r="A102" s="402" t="s">
        <v>330</v>
      </c>
      <c r="B102" s="403"/>
      <c r="C102" s="722"/>
      <c r="D102" s="723"/>
      <c r="E102" s="723"/>
      <c r="F102" s="723"/>
      <c r="G102" s="723"/>
      <c r="H102" s="723"/>
      <c r="I102" s="723"/>
      <c r="J102" s="723"/>
      <c r="K102" s="724"/>
    </row>
    <row r="103" spans="1:11" x14ac:dyDescent="0.3">
      <c r="A103" s="53" t="s">
        <v>282</v>
      </c>
      <c r="B103" s="54" t="s">
        <v>283</v>
      </c>
      <c r="C103" s="716"/>
      <c r="D103" s="717"/>
      <c r="E103" s="717"/>
      <c r="F103" s="717"/>
      <c r="G103" s="717"/>
      <c r="H103" s="717"/>
      <c r="I103" s="717"/>
      <c r="J103" s="717"/>
      <c r="K103" s="718"/>
    </row>
    <row r="104" spans="1:11" x14ac:dyDescent="0.3">
      <c r="A104" s="43" t="s">
        <v>284</v>
      </c>
      <c r="B104" s="56" t="s">
        <v>285</v>
      </c>
      <c r="C104" s="392">
        <v>0</v>
      </c>
      <c r="D104" s="393">
        <v>0</v>
      </c>
      <c r="E104" s="393">
        <v>0</v>
      </c>
      <c r="F104" s="393">
        <v>0</v>
      </c>
      <c r="G104" s="393">
        <v>0</v>
      </c>
      <c r="H104" s="393">
        <v>0</v>
      </c>
      <c r="I104" s="393">
        <v>0</v>
      </c>
      <c r="J104" s="393">
        <v>0</v>
      </c>
      <c r="K104" s="394">
        <f>SUM(C104:J104)</f>
        <v>0</v>
      </c>
    </row>
    <row r="105" spans="1:11" x14ac:dyDescent="0.3">
      <c r="A105" s="43" t="s">
        <v>286</v>
      </c>
      <c r="B105" s="56" t="s">
        <v>287</v>
      </c>
      <c r="C105" s="395">
        <v>0</v>
      </c>
      <c r="D105" s="396">
        <v>0</v>
      </c>
      <c r="E105" s="396">
        <v>0</v>
      </c>
      <c r="F105" s="396">
        <v>0</v>
      </c>
      <c r="G105" s="396">
        <v>0</v>
      </c>
      <c r="H105" s="396">
        <v>0</v>
      </c>
      <c r="I105" s="396">
        <v>0</v>
      </c>
      <c r="J105" s="396">
        <v>0</v>
      </c>
      <c r="K105" s="394">
        <f t="shared" ref="K105:K114" si="14">SUM(C105:J105)</f>
        <v>0</v>
      </c>
    </row>
    <row r="106" spans="1:11" x14ac:dyDescent="0.3">
      <c r="A106" s="43" t="s">
        <v>288</v>
      </c>
      <c r="B106" s="56" t="s">
        <v>289</v>
      </c>
      <c r="C106" s="395">
        <v>0</v>
      </c>
      <c r="D106" s="396">
        <v>0</v>
      </c>
      <c r="E106" s="396">
        <v>0</v>
      </c>
      <c r="F106" s="396">
        <v>0</v>
      </c>
      <c r="G106" s="396">
        <v>0</v>
      </c>
      <c r="H106" s="396">
        <v>0</v>
      </c>
      <c r="I106" s="396">
        <v>0</v>
      </c>
      <c r="J106" s="396">
        <v>0</v>
      </c>
      <c r="K106" s="394">
        <f t="shared" si="14"/>
        <v>0</v>
      </c>
    </row>
    <row r="107" spans="1:11" x14ac:dyDescent="0.3">
      <c r="A107" s="43" t="s">
        <v>290</v>
      </c>
      <c r="B107" s="56" t="s">
        <v>291</v>
      </c>
      <c r="C107" s="395">
        <v>0</v>
      </c>
      <c r="D107" s="396">
        <v>0</v>
      </c>
      <c r="E107" s="396">
        <v>0</v>
      </c>
      <c r="F107" s="396">
        <v>0</v>
      </c>
      <c r="G107" s="396">
        <v>0</v>
      </c>
      <c r="H107" s="396">
        <v>0</v>
      </c>
      <c r="I107" s="396">
        <v>0</v>
      </c>
      <c r="J107" s="396">
        <v>0</v>
      </c>
      <c r="K107" s="394">
        <f t="shared" si="14"/>
        <v>0</v>
      </c>
    </row>
    <row r="108" spans="1:11" x14ac:dyDescent="0.3">
      <c r="A108" s="43" t="s">
        <v>292</v>
      </c>
      <c r="B108" s="56" t="s">
        <v>293</v>
      </c>
      <c r="C108" s="395">
        <v>0</v>
      </c>
      <c r="D108" s="396">
        <v>0</v>
      </c>
      <c r="E108" s="396">
        <v>0</v>
      </c>
      <c r="F108" s="396">
        <v>0</v>
      </c>
      <c r="G108" s="396">
        <v>0</v>
      </c>
      <c r="H108" s="396">
        <v>0</v>
      </c>
      <c r="I108" s="396">
        <v>0</v>
      </c>
      <c r="J108" s="396">
        <v>0</v>
      </c>
      <c r="K108" s="394">
        <f t="shared" si="14"/>
        <v>0</v>
      </c>
    </row>
    <row r="109" spans="1:11" x14ac:dyDescent="0.3">
      <c r="A109" s="43" t="s">
        <v>294</v>
      </c>
      <c r="B109" s="56" t="s">
        <v>295</v>
      </c>
      <c r="C109" s="395">
        <v>0</v>
      </c>
      <c r="D109" s="396">
        <v>0</v>
      </c>
      <c r="E109" s="396">
        <v>0</v>
      </c>
      <c r="F109" s="396">
        <v>0</v>
      </c>
      <c r="G109" s="396">
        <v>0</v>
      </c>
      <c r="H109" s="396">
        <v>0</v>
      </c>
      <c r="I109" s="396">
        <v>3</v>
      </c>
      <c r="J109" s="396">
        <v>1</v>
      </c>
      <c r="K109" s="394">
        <f t="shared" si="14"/>
        <v>4</v>
      </c>
    </row>
    <row r="110" spans="1:11" x14ac:dyDescent="0.3">
      <c r="A110" s="43" t="s">
        <v>296</v>
      </c>
      <c r="B110" s="56" t="s">
        <v>297</v>
      </c>
      <c r="C110" s="395">
        <v>0</v>
      </c>
      <c r="D110" s="396">
        <v>0</v>
      </c>
      <c r="E110" s="396">
        <v>0</v>
      </c>
      <c r="F110" s="396">
        <v>0</v>
      </c>
      <c r="G110" s="396">
        <v>0</v>
      </c>
      <c r="H110" s="396">
        <v>0</v>
      </c>
      <c r="I110" s="396">
        <v>0</v>
      </c>
      <c r="J110" s="396">
        <v>0</v>
      </c>
      <c r="K110" s="394">
        <f t="shared" si="14"/>
        <v>0</v>
      </c>
    </row>
    <row r="111" spans="1:11" x14ac:dyDescent="0.3">
      <c r="A111" s="43" t="s">
        <v>298</v>
      </c>
      <c r="B111" s="56" t="s">
        <v>299</v>
      </c>
      <c r="C111" s="395">
        <v>0</v>
      </c>
      <c r="D111" s="396">
        <v>0</v>
      </c>
      <c r="E111" s="396">
        <v>0</v>
      </c>
      <c r="F111" s="396">
        <v>0</v>
      </c>
      <c r="G111" s="396">
        <v>0</v>
      </c>
      <c r="H111" s="396">
        <v>0</v>
      </c>
      <c r="I111" s="396">
        <v>0</v>
      </c>
      <c r="J111" s="396">
        <v>0</v>
      </c>
      <c r="K111" s="394">
        <f t="shared" si="14"/>
        <v>0</v>
      </c>
    </row>
    <row r="112" spans="1:11" x14ac:dyDescent="0.3">
      <c r="A112" s="43" t="s">
        <v>300</v>
      </c>
      <c r="B112" s="56" t="s">
        <v>301</v>
      </c>
      <c r="C112" s="395">
        <v>0</v>
      </c>
      <c r="D112" s="396">
        <v>0</v>
      </c>
      <c r="E112" s="396">
        <v>0</v>
      </c>
      <c r="F112" s="396">
        <v>0</v>
      </c>
      <c r="G112" s="396">
        <v>0</v>
      </c>
      <c r="H112" s="396">
        <v>0</v>
      </c>
      <c r="I112" s="396">
        <v>0</v>
      </c>
      <c r="J112" s="396">
        <v>0</v>
      </c>
      <c r="K112" s="394">
        <f t="shared" si="14"/>
        <v>0</v>
      </c>
    </row>
    <row r="113" spans="1:11" x14ac:dyDescent="0.3">
      <c r="A113" s="43" t="s">
        <v>302</v>
      </c>
      <c r="B113" s="56" t="s">
        <v>303</v>
      </c>
      <c r="C113" s="395">
        <v>0</v>
      </c>
      <c r="D113" s="396">
        <v>0</v>
      </c>
      <c r="E113" s="396">
        <v>6</v>
      </c>
      <c r="F113" s="396">
        <v>0</v>
      </c>
      <c r="G113" s="396">
        <v>0</v>
      </c>
      <c r="H113" s="396">
        <v>0</v>
      </c>
      <c r="I113" s="396">
        <v>20</v>
      </c>
      <c r="J113" s="396">
        <v>21</v>
      </c>
      <c r="K113" s="404">
        <f t="shared" si="14"/>
        <v>47</v>
      </c>
    </row>
    <row r="114" spans="1:11" x14ac:dyDescent="0.3">
      <c r="A114" s="43" t="s">
        <v>304</v>
      </c>
      <c r="B114" s="56" t="s">
        <v>305</v>
      </c>
      <c r="C114" s="395">
        <v>0</v>
      </c>
      <c r="D114" s="396">
        <v>0</v>
      </c>
      <c r="E114" s="396">
        <v>0</v>
      </c>
      <c r="F114" s="396">
        <v>0</v>
      </c>
      <c r="G114" s="396">
        <v>0</v>
      </c>
      <c r="H114" s="396">
        <v>0</v>
      </c>
      <c r="I114" s="396">
        <v>0</v>
      </c>
      <c r="J114" s="396">
        <v>0</v>
      </c>
      <c r="K114" s="404">
        <f t="shared" si="14"/>
        <v>0</v>
      </c>
    </row>
    <row r="115" spans="1:11" x14ac:dyDescent="0.3">
      <c r="A115" s="405" t="s">
        <v>954</v>
      </c>
      <c r="B115" s="406" t="s">
        <v>306</v>
      </c>
      <c r="C115" s="407">
        <f>SUM(C104:C114)</f>
        <v>0</v>
      </c>
      <c r="D115" s="408">
        <f t="shared" ref="D115:J115" si="15">SUM(D104:D114)</f>
        <v>0</v>
      </c>
      <c r="E115" s="409">
        <f t="shared" si="15"/>
        <v>6</v>
      </c>
      <c r="F115" s="408">
        <f t="shared" si="15"/>
        <v>0</v>
      </c>
      <c r="G115" s="409">
        <f t="shared" si="15"/>
        <v>0</v>
      </c>
      <c r="H115" s="408">
        <f t="shared" si="15"/>
        <v>0</v>
      </c>
      <c r="I115" s="409">
        <f t="shared" si="15"/>
        <v>23</v>
      </c>
      <c r="J115" s="408">
        <f t="shared" si="15"/>
        <v>22</v>
      </c>
      <c r="K115" s="404">
        <f>SUM(K104:K114)</f>
        <v>51</v>
      </c>
    </row>
    <row r="116" spans="1:11" x14ac:dyDescent="0.3">
      <c r="A116" s="410" t="s">
        <v>331</v>
      </c>
      <c r="B116" s="725"/>
      <c r="C116" s="725"/>
      <c r="D116" s="725"/>
      <c r="E116" s="725"/>
      <c r="F116" s="725"/>
      <c r="G116" s="725"/>
      <c r="H116" s="725"/>
      <c r="I116" s="725"/>
      <c r="J116" s="725"/>
      <c r="K116" s="725"/>
    </row>
    <row r="117" spans="1:11" x14ac:dyDescent="0.3">
      <c r="A117" s="53" t="s">
        <v>282</v>
      </c>
      <c r="B117" s="54" t="s">
        <v>283</v>
      </c>
      <c r="C117" s="716"/>
      <c r="D117" s="717"/>
      <c r="E117" s="717"/>
      <c r="F117" s="717"/>
      <c r="G117" s="717"/>
      <c r="H117" s="717"/>
      <c r="I117" s="717"/>
      <c r="J117" s="717"/>
      <c r="K117" s="718"/>
    </row>
    <row r="118" spans="1:11" x14ac:dyDescent="0.3">
      <c r="A118" s="43" t="s">
        <v>284</v>
      </c>
      <c r="B118" s="56" t="s">
        <v>285</v>
      </c>
      <c r="C118" s="392">
        <v>0</v>
      </c>
      <c r="D118" s="393">
        <v>0</v>
      </c>
      <c r="E118" s="393">
        <v>0</v>
      </c>
      <c r="F118" s="393">
        <v>0</v>
      </c>
      <c r="G118" s="393">
        <v>0</v>
      </c>
      <c r="H118" s="393">
        <v>0</v>
      </c>
      <c r="I118" s="393">
        <v>0</v>
      </c>
      <c r="J118" s="393">
        <v>0</v>
      </c>
      <c r="K118" s="394">
        <f>SUM(C118:J118)</f>
        <v>0</v>
      </c>
    </row>
    <row r="119" spans="1:11" x14ac:dyDescent="0.3">
      <c r="A119" s="43" t="s">
        <v>286</v>
      </c>
      <c r="B119" s="56" t="s">
        <v>287</v>
      </c>
      <c r="C119" s="395">
        <v>0</v>
      </c>
      <c r="D119" s="396">
        <v>0</v>
      </c>
      <c r="E119" s="396">
        <v>0</v>
      </c>
      <c r="F119" s="396">
        <v>0</v>
      </c>
      <c r="G119" s="396">
        <v>0</v>
      </c>
      <c r="H119" s="396">
        <v>0</v>
      </c>
      <c r="I119" s="396">
        <v>0</v>
      </c>
      <c r="J119" s="396">
        <v>0</v>
      </c>
      <c r="K119" s="394">
        <f t="shared" ref="K119:K128" si="16">SUM(C119:J119)</f>
        <v>0</v>
      </c>
    </row>
    <row r="120" spans="1:11" x14ac:dyDescent="0.3">
      <c r="A120" s="43" t="s">
        <v>288</v>
      </c>
      <c r="B120" s="56" t="s">
        <v>289</v>
      </c>
      <c r="C120" s="395">
        <v>0</v>
      </c>
      <c r="D120" s="396">
        <v>0</v>
      </c>
      <c r="E120" s="396">
        <v>0</v>
      </c>
      <c r="F120" s="396">
        <v>0</v>
      </c>
      <c r="G120" s="396">
        <v>0</v>
      </c>
      <c r="H120" s="396">
        <v>0</v>
      </c>
      <c r="I120" s="396">
        <v>0</v>
      </c>
      <c r="J120" s="396">
        <v>0</v>
      </c>
      <c r="K120" s="394">
        <f t="shared" si="16"/>
        <v>0</v>
      </c>
    </row>
    <row r="121" spans="1:11" x14ac:dyDescent="0.3">
      <c r="A121" s="43" t="s">
        <v>290</v>
      </c>
      <c r="B121" s="56" t="s">
        <v>291</v>
      </c>
      <c r="C121" s="395">
        <v>0</v>
      </c>
      <c r="D121" s="396">
        <v>0</v>
      </c>
      <c r="E121" s="396">
        <v>0</v>
      </c>
      <c r="F121" s="396">
        <v>0</v>
      </c>
      <c r="G121" s="396">
        <v>0</v>
      </c>
      <c r="H121" s="396">
        <v>0</v>
      </c>
      <c r="I121" s="396">
        <v>0</v>
      </c>
      <c r="J121" s="396">
        <v>0</v>
      </c>
      <c r="K121" s="394">
        <f t="shared" si="16"/>
        <v>0</v>
      </c>
    </row>
    <row r="122" spans="1:11" x14ac:dyDescent="0.3">
      <c r="A122" s="43" t="s">
        <v>292</v>
      </c>
      <c r="B122" s="56" t="s">
        <v>293</v>
      </c>
      <c r="C122" s="395">
        <v>0</v>
      </c>
      <c r="D122" s="396">
        <v>0</v>
      </c>
      <c r="E122" s="396">
        <v>0</v>
      </c>
      <c r="F122" s="396">
        <v>0</v>
      </c>
      <c r="G122" s="396">
        <v>0</v>
      </c>
      <c r="H122" s="396">
        <v>0</v>
      </c>
      <c r="I122" s="396">
        <v>0</v>
      </c>
      <c r="J122" s="396">
        <v>0</v>
      </c>
      <c r="K122" s="394">
        <f t="shared" si="16"/>
        <v>0</v>
      </c>
    </row>
    <row r="123" spans="1:11" x14ac:dyDescent="0.3">
      <c r="A123" s="43" t="s">
        <v>294</v>
      </c>
      <c r="B123" s="56" t="s">
        <v>295</v>
      </c>
      <c r="C123" s="395">
        <v>0</v>
      </c>
      <c r="D123" s="396">
        <v>0</v>
      </c>
      <c r="E123" s="396">
        <v>0</v>
      </c>
      <c r="F123" s="396">
        <v>0</v>
      </c>
      <c r="G123" s="396">
        <v>0</v>
      </c>
      <c r="H123" s="396">
        <v>0</v>
      </c>
      <c r="I123" s="396">
        <v>0</v>
      </c>
      <c r="J123" s="396">
        <v>0</v>
      </c>
      <c r="K123" s="394">
        <f t="shared" si="16"/>
        <v>0</v>
      </c>
    </row>
    <row r="124" spans="1:11" x14ac:dyDescent="0.3">
      <c r="A124" s="43" t="s">
        <v>296</v>
      </c>
      <c r="B124" s="56" t="s">
        <v>297</v>
      </c>
      <c r="C124" s="395">
        <v>0</v>
      </c>
      <c r="D124" s="396">
        <v>0</v>
      </c>
      <c r="E124" s="396">
        <v>0</v>
      </c>
      <c r="F124" s="396">
        <v>0</v>
      </c>
      <c r="G124" s="396">
        <v>0</v>
      </c>
      <c r="H124" s="396">
        <v>0</v>
      </c>
      <c r="I124" s="396">
        <v>0</v>
      </c>
      <c r="J124" s="396">
        <v>0</v>
      </c>
      <c r="K124" s="394">
        <f t="shared" si="16"/>
        <v>0</v>
      </c>
    </row>
    <row r="125" spans="1:11" x14ac:dyDescent="0.3">
      <c r="A125" s="43" t="s">
        <v>298</v>
      </c>
      <c r="B125" s="56" t="s">
        <v>299</v>
      </c>
      <c r="C125" s="395">
        <v>0</v>
      </c>
      <c r="D125" s="396">
        <v>0</v>
      </c>
      <c r="E125" s="396">
        <v>0</v>
      </c>
      <c r="F125" s="396">
        <v>0</v>
      </c>
      <c r="G125" s="396">
        <v>0</v>
      </c>
      <c r="H125" s="396">
        <v>0</v>
      </c>
      <c r="I125" s="396">
        <v>0</v>
      </c>
      <c r="J125" s="396">
        <v>0</v>
      </c>
      <c r="K125" s="394">
        <f t="shared" si="16"/>
        <v>0</v>
      </c>
    </row>
    <row r="126" spans="1:11" x14ac:dyDescent="0.3">
      <c r="A126" s="43" t="s">
        <v>300</v>
      </c>
      <c r="B126" s="56" t="s">
        <v>301</v>
      </c>
      <c r="C126" s="395">
        <v>0</v>
      </c>
      <c r="D126" s="396">
        <v>0</v>
      </c>
      <c r="E126" s="396">
        <v>0</v>
      </c>
      <c r="F126" s="396">
        <v>0</v>
      </c>
      <c r="G126" s="396">
        <v>0</v>
      </c>
      <c r="H126" s="396">
        <v>0</v>
      </c>
      <c r="I126" s="396">
        <v>0</v>
      </c>
      <c r="J126" s="396">
        <v>0</v>
      </c>
      <c r="K126" s="394">
        <f t="shared" si="16"/>
        <v>0</v>
      </c>
    </row>
    <row r="127" spans="1:11" x14ac:dyDescent="0.3">
      <c r="A127" s="43" t="s">
        <v>302</v>
      </c>
      <c r="B127" s="56" t="s">
        <v>303</v>
      </c>
      <c r="C127" s="395">
        <v>2</v>
      </c>
      <c r="D127" s="396">
        <v>0</v>
      </c>
      <c r="E127" s="396">
        <v>6</v>
      </c>
      <c r="F127" s="396">
        <v>0</v>
      </c>
      <c r="G127" s="396">
        <v>0</v>
      </c>
      <c r="H127" s="396">
        <v>0</v>
      </c>
      <c r="I127" s="396">
        <v>20</v>
      </c>
      <c r="J127" s="396">
        <v>20</v>
      </c>
      <c r="K127" s="394">
        <f t="shared" si="16"/>
        <v>48</v>
      </c>
    </row>
    <row r="128" spans="1:11" x14ac:dyDescent="0.3">
      <c r="A128" s="43" t="s">
        <v>304</v>
      </c>
      <c r="B128" s="56" t="s">
        <v>305</v>
      </c>
      <c r="C128" s="395">
        <v>0</v>
      </c>
      <c r="D128" s="396">
        <v>0</v>
      </c>
      <c r="E128" s="396">
        <v>0</v>
      </c>
      <c r="F128" s="396">
        <v>0</v>
      </c>
      <c r="G128" s="396">
        <v>0</v>
      </c>
      <c r="H128" s="396">
        <v>0</v>
      </c>
      <c r="I128" s="396">
        <v>0</v>
      </c>
      <c r="J128" s="396">
        <v>0</v>
      </c>
      <c r="K128" s="394">
        <f t="shared" si="16"/>
        <v>0</v>
      </c>
    </row>
    <row r="129" spans="1:11" x14ac:dyDescent="0.3">
      <c r="A129" s="397" t="s">
        <v>954</v>
      </c>
      <c r="B129" s="398" t="s">
        <v>306</v>
      </c>
      <c r="C129" s="399">
        <f>SUM(C118:C128)</f>
        <v>2</v>
      </c>
      <c r="D129" s="400">
        <f t="shared" ref="D129:J129" si="17">SUM(D118:D128)</f>
        <v>0</v>
      </c>
      <c r="E129" s="401">
        <f t="shared" si="17"/>
        <v>6</v>
      </c>
      <c r="F129" s="400">
        <f t="shared" si="17"/>
        <v>0</v>
      </c>
      <c r="G129" s="401">
        <f t="shared" si="17"/>
        <v>0</v>
      </c>
      <c r="H129" s="400">
        <f t="shared" si="17"/>
        <v>0</v>
      </c>
      <c r="I129" s="401">
        <f t="shared" si="17"/>
        <v>20</v>
      </c>
      <c r="J129" s="400">
        <f t="shared" si="17"/>
        <v>20</v>
      </c>
      <c r="K129" s="394">
        <f>SUM(K118:K128)</f>
        <v>48</v>
      </c>
    </row>
    <row r="130" spans="1:11" x14ac:dyDescent="0.3">
      <c r="A130" s="402" t="s">
        <v>332</v>
      </c>
      <c r="B130" s="403"/>
      <c r="C130" s="722"/>
      <c r="D130" s="723"/>
      <c r="E130" s="723"/>
      <c r="F130" s="723"/>
      <c r="G130" s="723"/>
      <c r="H130" s="723"/>
      <c r="I130" s="723"/>
      <c r="J130" s="723"/>
      <c r="K130" s="724"/>
    </row>
    <row r="131" spans="1:11" x14ac:dyDescent="0.3">
      <c r="A131" s="53" t="s">
        <v>282</v>
      </c>
      <c r="B131" s="54" t="s">
        <v>283</v>
      </c>
      <c r="C131" s="716"/>
      <c r="D131" s="717"/>
      <c r="E131" s="717"/>
      <c r="F131" s="717"/>
      <c r="G131" s="717"/>
      <c r="H131" s="717"/>
      <c r="I131" s="717"/>
      <c r="J131" s="717"/>
      <c r="K131" s="718"/>
    </row>
    <row r="132" spans="1:11" x14ac:dyDescent="0.3">
      <c r="A132" s="43" t="s">
        <v>284</v>
      </c>
      <c r="B132" s="56" t="s">
        <v>285</v>
      </c>
      <c r="C132" s="392">
        <v>0</v>
      </c>
      <c r="D132" s="393">
        <v>0</v>
      </c>
      <c r="E132" s="393">
        <v>0</v>
      </c>
      <c r="F132" s="393">
        <v>0</v>
      </c>
      <c r="G132" s="393">
        <v>0</v>
      </c>
      <c r="H132" s="393">
        <v>0</v>
      </c>
      <c r="I132" s="393">
        <v>0</v>
      </c>
      <c r="J132" s="393">
        <v>0</v>
      </c>
      <c r="K132" s="394">
        <f>SUM(C132:J132)</f>
        <v>0</v>
      </c>
    </row>
    <row r="133" spans="1:11" x14ac:dyDescent="0.3">
      <c r="A133" s="43" t="s">
        <v>286</v>
      </c>
      <c r="B133" s="56" t="s">
        <v>287</v>
      </c>
      <c r="C133" s="395">
        <v>0</v>
      </c>
      <c r="D133" s="396">
        <v>0</v>
      </c>
      <c r="E133" s="396">
        <v>0</v>
      </c>
      <c r="F133" s="396">
        <v>0</v>
      </c>
      <c r="G133" s="396">
        <v>0</v>
      </c>
      <c r="H133" s="396">
        <v>0</v>
      </c>
      <c r="I133" s="396">
        <v>0</v>
      </c>
      <c r="J133" s="396">
        <v>0</v>
      </c>
      <c r="K133" s="394">
        <f t="shared" ref="K133:K142" si="18">SUM(C133:J133)</f>
        <v>0</v>
      </c>
    </row>
    <row r="134" spans="1:11" x14ac:dyDescent="0.3">
      <c r="A134" s="43" t="s">
        <v>288</v>
      </c>
      <c r="B134" s="56" t="s">
        <v>289</v>
      </c>
      <c r="C134" s="395">
        <v>0</v>
      </c>
      <c r="D134" s="396">
        <v>0</v>
      </c>
      <c r="E134" s="396">
        <v>0</v>
      </c>
      <c r="F134" s="396">
        <v>0</v>
      </c>
      <c r="G134" s="396">
        <v>0</v>
      </c>
      <c r="H134" s="396">
        <v>0</v>
      </c>
      <c r="I134" s="396">
        <v>0</v>
      </c>
      <c r="J134" s="396">
        <v>0</v>
      </c>
      <c r="K134" s="394">
        <f t="shared" si="18"/>
        <v>0</v>
      </c>
    </row>
    <row r="135" spans="1:11" x14ac:dyDescent="0.3">
      <c r="A135" s="43" t="s">
        <v>290</v>
      </c>
      <c r="B135" s="56" t="s">
        <v>291</v>
      </c>
      <c r="C135" s="395">
        <v>0</v>
      </c>
      <c r="D135" s="396">
        <v>0</v>
      </c>
      <c r="E135" s="396">
        <v>0</v>
      </c>
      <c r="F135" s="396">
        <v>0</v>
      </c>
      <c r="G135" s="396">
        <v>0</v>
      </c>
      <c r="H135" s="396">
        <v>0</v>
      </c>
      <c r="I135" s="396">
        <v>0</v>
      </c>
      <c r="J135" s="396">
        <v>0</v>
      </c>
      <c r="K135" s="394">
        <f t="shared" si="18"/>
        <v>0</v>
      </c>
    </row>
    <row r="136" spans="1:11" x14ac:dyDescent="0.3">
      <c r="A136" s="43" t="s">
        <v>292</v>
      </c>
      <c r="B136" s="56" t="s">
        <v>293</v>
      </c>
      <c r="C136" s="395">
        <v>0</v>
      </c>
      <c r="D136" s="396">
        <v>0</v>
      </c>
      <c r="E136" s="396">
        <v>0</v>
      </c>
      <c r="F136" s="396">
        <v>0</v>
      </c>
      <c r="G136" s="396">
        <v>0</v>
      </c>
      <c r="H136" s="396">
        <v>0</v>
      </c>
      <c r="I136" s="396">
        <v>0</v>
      </c>
      <c r="J136" s="396">
        <v>0</v>
      </c>
      <c r="K136" s="394">
        <f t="shared" si="18"/>
        <v>0</v>
      </c>
    </row>
    <row r="137" spans="1:11" x14ac:dyDescent="0.3">
      <c r="A137" s="43" t="s">
        <v>294</v>
      </c>
      <c r="B137" s="56" t="s">
        <v>295</v>
      </c>
      <c r="C137" s="395">
        <v>0</v>
      </c>
      <c r="D137" s="396">
        <v>0</v>
      </c>
      <c r="E137" s="396">
        <v>0</v>
      </c>
      <c r="F137" s="396">
        <v>0</v>
      </c>
      <c r="G137" s="396">
        <v>0</v>
      </c>
      <c r="H137" s="396">
        <v>0</v>
      </c>
      <c r="I137" s="396">
        <v>2</v>
      </c>
      <c r="J137" s="396">
        <v>1</v>
      </c>
      <c r="K137" s="394">
        <f t="shared" si="18"/>
        <v>3</v>
      </c>
    </row>
    <row r="138" spans="1:11" x14ac:dyDescent="0.3">
      <c r="A138" s="43" t="s">
        <v>296</v>
      </c>
      <c r="B138" s="56" t="s">
        <v>297</v>
      </c>
      <c r="C138" s="395">
        <v>0</v>
      </c>
      <c r="D138" s="396">
        <v>0</v>
      </c>
      <c r="E138" s="396">
        <v>0</v>
      </c>
      <c r="F138" s="396">
        <v>0</v>
      </c>
      <c r="G138" s="396">
        <v>0</v>
      </c>
      <c r="H138" s="396">
        <v>0</v>
      </c>
      <c r="I138" s="396">
        <v>0</v>
      </c>
      <c r="J138" s="396">
        <v>0</v>
      </c>
      <c r="K138" s="394">
        <f t="shared" si="18"/>
        <v>0</v>
      </c>
    </row>
    <row r="139" spans="1:11" x14ac:dyDescent="0.3">
      <c r="A139" s="43" t="s">
        <v>298</v>
      </c>
      <c r="B139" s="56" t="s">
        <v>299</v>
      </c>
      <c r="C139" s="395">
        <v>0</v>
      </c>
      <c r="D139" s="396">
        <v>0</v>
      </c>
      <c r="E139" s="396">
        <v>0</v>
      </c>
      <c r="F139" s="396">
        <v>0</v>
      </c>
      <c r="G139" s="396">
        <v>0</v>
      </c>
      <c r="H139" s="396">
        <v>0</v>
      </c>
      <c r="I139" s="396">
        <v>0</v>
      </c>
      <c r="J139" s="396">
        <v>0</v>
      </c>
      <c r="K139" s="394">
        <f t="shared" si="18"/>
        <v>0</v>
      </c>
    </row>
    <row r="140" spans="1:11" x14ac:dyDescent="0.3">
      <c r="A140" s="43" t="s">
        <v>300</v>
      </c>
      <c r="B140" s="56" t="s">
        <v>301</v>
      </c>
      <c r="C140" s="395">
        <v>0</v>
      </c>
      <c r="D140" s="396">
        <v>0</v>
      </c>
      <c r="E140" s="396">
        <v>0</v>
      </c>
      <c r="F140" s="396">
        <v>0</v>
      </c>
      <c r="G140" s="396">
        <v>0</v>
      </c>
      <c r="H140" s="396">
        <v>0</v>
      </c>
      <c r="I140" s="396">
        <v>0</v>
      </c>
      <c r="J140" s="396">
        <v>0</v>
      </c>
      <c r="K140" s="394">
        <f t="shared" si="18"/>
        <v>0</v>
      </c>
    </row>
    <row r="141" spans="1:11" x14ac:dyDescent="0.3">
      <c r="A141" s="43" t="s">
        <v>302</v>
      </c>
      <c r="B141" s="56" t="s">
        <v>303</v>
      </c>
      <c r="C141" s="395">
        <v>2</v>
      </c>
      <c r="D141" s="396">
        <v>2</v>
      </c>
      <c r="E141" s="396">
        <v>3</v>
      </c>
      <c r="F141" s="396">
        <v>0</v>
      </c>
      <c r="G141" s="396">
        <v>2</v>
      </c>
      <c r="H141" s="396">
        <v>0</v>
      </c>
      <c r="I141" s="396">
        <v>14</v>
      </c>
      <c r="J141" s="396">
        <v>13</v>
      </c>
      <c r="K141" s="404">
        <f t="shared" si="18"/>
        <v>36</v>
      </c>
    </row>
    <row r="142" spans="1:11" x14ac:dyDescent="0.3">
      <c r="A142" s="43" t="s">
        <v>304</v>
      </c>
      <c r="B142" s="56" t="s">
        <v>305</v>
      </c>
      <c r="C142" s="395">
        <v>0</v>
      </c>
      <c r="D142" s="396">
        <v>0</v>
      </c>
      <c r="E142" s="396">
        <v>0</v>
      </c>
      <c r="F142" s="396">
        <v>0</v>
      </c>
      <c r="G142" s="396">
        <v>0</v>
      </c>
      <c r="H142" s="396">
        <v>0</v>
      </c>
      <c r="I142" s="396">
        <v>0</v>
      </c>
      <c r="J142" s="396">
        <v>0</v>
      </c>
      <c r="K142" s="404">
        <f t="shared" si="18"/>
        <v>0</v>
      </c>
    </row>
    <row r="143" spans="1:11" x14ac:dyDescent="0.3">
      <c r="A143" s="405" t="s">
        <v>954</v>
      </c>
      <c r="B143" s="406" t="s">
        <v>306</v>
      </c>
      <c r="C143" s="407">
        <f>SUM(C132:C142)</f>
        <v>2</v>
      </c>
      <c r="D143" s="408">
        <f t="shared" ref="D143:J143" si="19">SUM(D132:D142)</f>
        <v>2</v>
      </c>
      <c r="E143" s="409">
        <f t="shared" si="19"/>
        <v>3</v>
      </c>
      <c r="F143" s="408">
        <f t="shared" si="19"/>
        <v>0</v>
      </c>
      <c r="G143" s="409">
        <f t="shared" si="19"/>
        <v>2</v>
      </c>
      <c r="H143" s="408">
        <f t="shared" si="19"/>
        <v>0</v>
      </c>
      <c r="I143" s="409">
        <f t="shared" si="19"/>
        <v>16</v>
      </c>
      <c r="J143" s="408">
        <f t="shared" si="19"/>
        <v>14</v>
      </c>
      <c r="K143" s="404">
        <f>SUM(K132:K142)</f>
        <v>39</v>
      </c>
    </row>
    <row r="144" spans="1:11" x14ac:dyDescent="0.3">
      <c r="A144" s="410" t="s">
        <v>333</v>
      </c>
      <c r="B144" s="725"/>
      <c r="C144" s="725"/>
      <c r="D144" s="725"/>
      <c r="E144" s="725"/>
      <c r="F144" s="725"/>
      <c r="G144" s="725"/>
      <c r="H144" s="725"/>
      <c r="I144" s="725"/>
      <c r="J144" s="725"/>
      <c r="K144" s="725"/>
    </row>
    <row r="145" spans="1:11" x14ac:dyDescent="0.3">
      <c r="A145" s="53" t="s">
        <v>282</v>
      </c>
      <c r="B145" s="54" t="s">
        <v>283</v>
      </c>
      <c r="C145" s="716"/>
      <c r="D145" s="717"/>
      <c r="E145" s="717"/>
      <c r="F145" s="717"/>
      <c r="G145" s="717"/>
      <c r="H145" s="717"/>
      <c r="I145" s="717"/>
      <c r="J145" s="717"/>
      <c r="K145" s="718"/>
    </row>
    <row r="146" spans="1:11" x14ac:dyDescent="0.3">
      <c r="A146" s="43" t="s">
        <v>284</v>
      </c>
      <c r="B146" s="56" t="s">
        <v>285</v>
      </c>
      <c r="C146" s="392">
        <v>0</v>
      </c>
      <c r="D146" s="393">
        <v>0</v>
      </c>
      <c r="E146" s="393">
        <v>0</v>
      </c>
      <c r="F146" s="393">
        <v>0</v>
      </c>
      <c r="G146" s="393">
        <v>0</v>
      </c>
      <c r="H146" s="393">
        <v>0</v>
      </c>
      <c r="I146" s="393">
        <v>0</v>
      </c>
      <c r="J146" s="393">
        <v>0</v>
      </c>
      <c r="K146" s="394">
        <f>SUM(C146:J146)</f>
        <v>0</v>
      </c>
    </row>
    <row r="147" spans="1:11" x14ac:dyDescent="0.3">
      <c r="A147" s="43" t="s">
        <v>286</v>
      </c>
      <c r="B147" s="56" t="s">
        <v>287</v>
      </c>
      <c r="C147" s="395">
        <v>10</v>
      </c>
      <c r="D147" s="396">
        <v>2</v>
      </c>
      <c r="E147" s="396">
        <v>0</v>
      </c>
      <c r="F147" s="396">
        <v>0</v>
      </c>
      <c r="G147" s="396">
        <v>13</v>
      </c>
      <c r="H147" s="396">
        <v>3</v>
      </c>
      <c r="I147" s="396">
        <v>2</v>
      </c>
      <c r="J147" s="396">
        <v>2</v>
      </c>
      <c r="K147" s="394">
        <f t="shared" ref="K147:K156" si="20">SUM(C147:J147)</f>
        <v>32</v>
      </c>
    </row>
    <row r="148" spans="1:11" x14ac:dyDescent="0.3">
      <c r="A148" s="43" t="s">
        <v>288</v>
      </c>
      <c r="B148" s="56" t="s">
        <v>289</v>
      </c>
      <c r="C148" s="395">
        <v>45</v>
      </c>
      <c r="D148" s="396">
        <v>1</v>
      </c>
      <c r="E148" s="396">
        <v>2</v>
      </c>
      <c r="F148" s="396">
        <v>0</v>
      </c>
      <c r="G148" s="396">
        <v>47</v>
      </c>
      <c r="H148" s="396">
        <v>1</v>
      </c>
      <c r="I148" s="396">
        <v>49</v>
      </c>
      <c r="J148" s="396">
        <v>17</v>
      </c>
      <c r="K148" s="394">
        <f t="shared" si="20"/>
        <v>162</v>
      </c>
    </row>
    <row r="149" spans="1:11" x14ac:dyDescent="0.3">
      <c r="A149" s="43" t="s">
        <v>290</v>
      </c>
      <c r="B149" s="56" t="s">
        <v>291</v>
      </c>
      <c r="C149" s="395">
        <v>11</v>
      </c>
      <c r="D149" s="396">
        <v>3</v>
      </c>
      <c r="E149" s="396">
        <v>0</v>
      </c>
      <c r="F149" s="396">
        <v>0</v>
      </c>
      <c r="G149" s="396">
        <v>12</v>
      </c>
      <c r="H149" s="396">
        <v>3</v>
      </c>
      <c r="I149" s="396">
        <v>13</v>
      </c>
      <c r="J149" s="396">
        <v>11</v>
      </c>
      <c r="K149" s="394">
        <f t="shared" si="20"/>
        <v>53</v>
      </c>
    </row>
    <row r="150" spans="1:11" x14ac:dyDescent="0.3">
      <c r="A150" s="43" t="s">
        <v>292</v>
      </c>
      <c r="B150" s="56" t="s">
        <v>293</v>
      </c>
      <c r="C150" s="395">
        <v>0</v>
      </c>
      <c r="D150" s="396">
        <v>0</v>
      </c>
      <c r="E150" s="396">
        <v>0</v>
      </c>
      <c r="F150" s="396">
        <v>0</v>
      </c>
      <c r="G150" s="396">
        <v>0</v>
      </c>
      <c r="H150" s="396">
        <v>0</v>
      </c>
      <c r="I150" s="396">
        <v>0</v>
      </c>
      <c r="J150" s="396">
        <v>0</v>
      </c>
      <c r="K150" s="394">
        <f t="shared" si="20"/>
        <v>0</v>
      </c>
    </row>
    <row r="151" spans="1:11" x14ac:dyDescent="0.3">
      <c r="A151" s="43" t="s">
        <v>294</v>
      </c>
      <c r="B151" s="56" t="s">
        <v>295</v>
      </c>
      <c r="C151" s="395">
        <v>0</v>
      </c>
      <c r="D151" s="396">
        <v>0</v>
      </c>
      <c r="E151" s="396">
        <v>0</v>
      </c>
      <c r="F151" s="396">
        <v>0</v>
      </c>
      <c r="G151" s="396">
        <v>0</v>
      </c>
      <c r="H151" s="396">
        <v>0</v>
      </c>
      <c r="I151" s="396">
        <v>0</v>
      </c>
      <c r="J151" s="396">
        <v>0</v>
      </c>
      <c r="K151" s="394">
        <f t="shared" si="20"/>
        <v>0</v>
      </c>
    </row>
    <row r="152" spans="1:11" x14ac:dyDescent="0.3">
      <c r="A152" s="43" t="s">
        <v>296</v>
      </c>
      <c r="B152" s="56" t="s">
        <v>297</v>
      </c>
      <c r="C152" s="395">
        <v>0</v>
      </c>
      <c r="D152" s="396">
        <v>0</v>
      </c>
      <c r="E152" s="396">
        <v>0</v>
      </c>
      <c r="F152" s="396">
        <v>0</v>
      </c>
      <c r="G152" s="396">
        <v>0</v>
      </c>
      <c r="H152" s="396">
        <v>0</v>
      </c>
      <c r="I152" s="396">
        <v>0</v>
      </c>
      <c r="J152" s="396">
        <v>0</v>
      </c>
      <c r="K152" s="394">
        <f t="shared" si="20"/>
        <v>0</v>
      </c>
    </row>
    <row r="153" spans="1:11" x14ac:dyDescent="0.3">
      <c r="A153" s="43" t="s">
        <v>298</v>
      </c>
      <c r="B153" s="56" t="s">
        <v>299</v>
      </c>
      <c r="C153" s="395">
        <v>0</v>
      </c>
      <c r="D153" s="396">
        <v>0</v>
      </c>
      <c r="E153" s="396">
        <v>0</v>
      </c>
      <c r="F153" s="396">
        <v>0</v>
      </c>
      <c r="G153" s="396">
        <v>0</v>
      </c>
      <c r="H153" s="396">
        <v>0</v>
      </c>
      <c r="I153" s="396">
        <v>0</v>
      </c>
      <c r="J153" s="396">
        <v>0</v>
      </c>
      <c r="K153" s="394">
        <f t="shared" si="20"/>
        <v>0</v>
      </c>
    </row>
    <row r="154" spans="1:11" x14ac:dyDescent="0.3">
      <c r="A154" s="43" t="s">
        <v>300</v>
      </c>
      <c r="B154" s="56" t="s">
        <v>301</v>
      </c>
      <c r="C154" s="395">
        <v>0</v>
      </c>
      <c r="D154" s="396">
        <v>0</v>
      </c>
      <c r="E154" s="396">
        <v>0</v>
      </c>
      <c r="F154" s="396">
        <v>0</v>
      </c>
      <c r="G154" s="396">
        <v>0</v>
      </c>
      <c r="H154" s="396">
        <v>0</v>
      </c>
      <c r="I154" s="396">
        <v>0</v>
      </c>
      <c r="J154" s="396">
        <v>0</v>
      </c>
      <c r="K154" s="394">
        <f t="shared" si="20"/>
        <v>0</v>
      </c>
    </row>
    <row r="155" spans="1:11" x14ac:dyDescent="0.3">
      <c r="A155" s="43" t="s">
        <v>302</v>
      </c>
      <c r="B155" s="56" t="s">
        <v>303</v>
      </c>
      <c r="C155" s="395">
        <v>2</v>
      </c>
      <c r="D155" s="396">
        <v>1</v>
      </c>
      <c r="E155" s="396">
        <v>0</v>
      </c>
      <c r="F155" s="396">
        <v>0</v>
      </c>
      <c r="G155" s="396">
        <v>2</v>
      </c>
      <c r="H155" s="396">
        <v>0</v>
      </c>
      <c r="I155" s="396">
        <v>1</v>
      </c>
      <c r="J155" s="396">
        <v>1</v>
      </c>
      <c r="K155" s="394">
        <f t="shared" si="20"/>
        <v>7</v>
      </c>
    </row>
    <row r="156" spans="1:11" x14ac:dyDescent="0.3">
      <c r="A156" s="43" t="s">
        <v>304</v>
      </c>
      <c r="B156" s="56" t="s">
        <v>305</v>
      </c>
      <c r="C156" s="395">
        <v>0</v>
      </c>
      <c r="D156" s="396">
        <v>0</v>
      </c>
      <c r="E156" s="396">
        <v>0</v>
      </c>
      <c r="F156" s="396">
        <v>0</v>
      </c>
      <c r="G156" s="396">
        <v>0</v>
      </c>
      <c r="H156" s="396">
        <v>0</v>
      </c>
      <c r="I156" s="396">
        <v>0</v>
      </c>
      <c r="J156" s="396">
        <v>0</v>
      </c>
      <c r="K156" s="394">
        <f t="shared" si="20"/>
        <v>0</v>
      </c>
    </row>
    <row r="157" spans="1:11" x14ac:dyDescent="0.3">
      <c r="A157" s="397" t="s">
        <v>954</v>
      </c>
      <c r="B157" s="398" t="s">
        <v>306</v>
      </c>
      <c r="C157" s="399">
        <f>SUM(C146:C156)</f>
        <v>68</v>
      </c>
      <c r="D157" s="400">
        <f t="shared" ref="D157:J157" si="21">SUM(D146:D156)</f>
        <v>7</v>
      </c>
      <c r="E157" s="401">
        <f t="shared" si="21"/>
        <v>2</v>
      </c>
      <c r="F157" s="400">
        <f t="shared" si="21"/>
        <v>0</v>
      </c>
      <c r="G157" s="401">
        <f t="shared" si="21"/>
        <v>74</v>
      </c>
      <c r="H157" s="400">
        <f t="shared" si="21"/>
        <v>7</v>
      </c>
      <c r="I157" s="401">
        <f t="shared" si="21"/>
        <v>65</v>
      </c>
      <c r="J157" s="400">
        <f t="shared" si="21"/>
        <v>31</v>
      </c>
      <c r="K157" s="394">
        <f>SUM(K146:K156)</f>
        <v>254</v>
      </c>
    </row>
    <row r="158" spans="1:11" x14ac:dyDescent="0.3">
      <c r="A158" s="402" t="s">
        <v>334</v>
      </c>
      <c r="B158" s="403"/>
      <c r="C158" s="722"/>
      <c r="D158" s="723"/>
      <c r="E158" s="723"/>
      <c r="F158" s="723"/>
      <c r="G158" s="723"/>
      <c r="H158" s="723"/>
      <c r="I158" s="723"/>
      <c r="J158" s="723"/>
      <c r="K158" s="724"/>
    </row>
    <row r="159" spans="1:11" x14ac:dyDescent="0.3">
      <c r="A159" s="53" t="s">
        <v>282</v>
      </c>
      <c r="B159" s="54" t="s">
        <v>283</v>
      </c>
      <c r="C159" s="716"/>
      <c r="D159" s="717"/>
      <c r="E159" s="717"/>
      <c r="F159" s="717"/>
      <c r="G159" s="717"/>
      <c r="H159" s="717"/>
      <c r="I159" s="717"/>
      <c r="J159" s="717"/>
      <c r="K159" s="718"/>
    </row>
    <row r="160" spans="1:11" x14ac:dyDescent="0.3">
      <c r="A160" s="43" t="s">
        <v>284</v>
      </c>
      <c r="B160" s="56" t="s">
        <v>285</v>
      </c>
      <c r="C160" s="392">
        <v>0</v>
      </c>
      <c r="D160" s="393">
        <v>0</v>
      </c>
      <c r="E160" s="393">
        <v>0</v>
      </c>
      <c r="F160" s="393">
        <v>0</v>
      </c>
      <c r="G160" s="393">
        <v>0</v>
      </c>
      <c r="H160" s="393">
        <v>0</v>
      </c>
      <c r="I160" s="393">
        <v>0</v>
      </c>
      <c r="J160" s="393">
        <v>0</v>
      </c>
      <c r="K160" s="394">
        <f>SUM(C160:J160)</f>
        <v>0</v>
      </c>
    </row>
    <row r="161" spans="1:11" x14ac:dyDescent="0.3">
      <c r="A161" s="43" t="s">
        <v>286</v>
      </c>
      <c r="B161" s="56" t="s">
        <v>287</v>
      </c>
      <c r="C161" s="395">
        <v>3</v>
      </c>
      <c r="D161" s="396">
        <v>0</v>
      </c>
      <c r="E161" s="396">
        <v>0</v>
      </c>
      <c r="F161" s="396">
        <v>0</v>
      </c>
      <c r="G161" s="396">
        <v>4</v>
      </c>
      <c r="H161" s="396">
        <v>0</v>
      </c>
      <c r="I161" s="396">
        <v>1</v>
      </c>
      <c r="J161" s="396">
        <v>1</v>
      </c>
      <c r="K161" s="394">
        <f t="shared" ref="K161:K170" si="22">SUM(C161:J161)</f>
        <v>9</v>
      </c>
    </row>
    <row r="162" spans="1:11" x14ac:dyDescent="0.3">
      <c r="A162" s="43" t="s">
        <v>288</v>
      </c>
      <c r="B162" s="56" t="s">
        <v>289</v>
      </c>
      <c r="C162" s="395">
        <v>0</v>
      </c>
      <c r="D162" s="396">
        <v>0</v>
      </c>
      <c r="E162" s="396">
        <v>0</v>
      </c>
      <c r="F162" s="396">
        <v>0</v>
      </c>
      <c r="G162" s="396">
        <v>0</v>
      </c>
      <c r="H162" s="396">
        <v>0</v>
      </c>
      <c r="I162" s="396">
        <v>2</v>
      </c>
      <c r="J162" s="396">
        <v>1</v>
      </c>
      <c r="K162" s="394">
        <f t="shared" si="22"/>
        <v>3</v>
      </c>
    </row>
    <row r="163" spans="1:11" x14ac:dyDescent="0.3">
      <c r="A163" s="43" t="s">
        <v>290</v>
      </c>
      <c r="B163" s="56" t="s">
        <v>291</v>
      </c>
      <c r="C163" s="395">
        <v>2</v>
      </c>
      <c r="D163" s="396">
        <v>0</v>
      </c>
      <c r="E163" s="396">
        <v>0</v>
      </c>
      <c r="F163" s="396">
        <v>0</v>
      </c>
      <c r="G163" s="396">
        <v>5</v>
      </c>
      <c r="H163" s="396">
        <v>0</v>
      </c>
      <c r="I163" s="396">
        <v>0</v>
      </c>
      <c r="J163" s="396">
        <v>0</v>
      </c>
      <c r="K163" s="394">
        <f t="shared" si="22"/>
        <v>7</v>
      </c>
    </row>
    <row r="164" spans="1:11" x14ac:dyDescent="0.3">
      <c r="A164" s="43" t="s">
        <v>292</v>
      </c>
      <c r="B164" s="56" t="s">
        <v>293</v>
      </c>
      <c r="C164" s="395">
        <v>0</v>
      </c>
      <c r="D164" s="396">
        <v>0</v>
      </c>
      <c r="E164" s="396">
        <v>0</v>
      </c>
      <c r="F164" s="396">
        <v>0</v>
      </c>
      <c r="G164" s="396">
        <v>0</v>
      </c>
      <c r="H164" s="396">
        <v>0</v>
      </c>
      <c r="I164" s="396">
        <v>0</v>
      </c>
      <c r="J164" s="396">
        <v>0</v>
      </c>
      <c r="K164" s="394">
        <f t="shared" si="22"/>
        <v>0</v>
      </c>
    </row>
    <row r="165" spans="1:11" x14ac:dyDescent="0.3">
      <c r="A165" s="43" t="s">
        <v>294</v>
      </c>
      <c r="B165" s="56" t="s">
        <v>295</v>
      </c>
      <c r="C165" s="395">
        <v>28</v>
      </c>
      <c r="D165" s="396">
        <v>0</v>
      </c>
      <c r="E165" s="396">
        <v>0</v>
      </c>
      <c r="F165" s="396">
        <v>0</v>
      </c>
      <c r="G165" s="396">
        <v>45</v>
      </c>
      <c r="H165" s="396">
        <v>0</v>
      </c>
      <c r="I165" s="396">
        <v>55</v>
      </c>
      <c r="J165" s="396">
        <v>32</v>
      </c>
      <c r="K165" s="394">
        <f t="shared" si="22"/>
        <v>160</v>
      </c>
    </row>
    <row r="166" spans="1:11" x14ac:dyDescent="0.3">
      <c r="A166" s="43" t="s">
        <v>296</v>
      </c>
      <c r="B166" s="56" t="s">
        <v>297</v>
      </c>
      <c r="C166" s="395">
        <v>1</v>
      </c>
      <c r="D166" s="396">
        <v>0</v>
      </c>
      <c r="E166" s="396">
        <v>0</v>
      </c>
      <c r="F166" s="396">
        <v>0</v>
      </c>
      <c r="G166" s="396">
        <v>1</v>
      </c>
      <c r="H166" s="396">
        <v>0</v>
      </c>
      <c r="I166" s="396">
        <v>0</v>
      </c>
      <c r="J166" s="396">
        <v>0</v>
      </c>
      <c r="K166" s="394">
        <f t="shared" si="22"/>
        <v>2</v>
      </c>
    </row>
    <row r="167" spans="1:11" x14ac:dyDescent="0.3">
      <c r="A167" s="43" t="s">
        <v>298</v>
      </c>
      <c r="B167" s="56" t="s">
        <v>299</v>
      </c>
      <c r="C167" s="395">
        <v>0</v>
      </c>
      <c r="D167" s="396">
        <v>0</v>
      </c>
      <c r="E167" s="396">
        <v>0</v>
      </c>
      <c r="F167" s="396">
        <v>0</v>
      </c>
      <c r="G167" s="396">
        <v>0</v>
      </c>
      <c r="H167" s="396">
        <v>0</v>
      </c>
      <c r="I167" s="396">
        <v>0</v>
      </c>
      <c r="J167" s="396">
        <v>0</v>
      </c>
      <c r="K167" s="394">
        <f t="shared" si="22"/>
        <v>0</v>
      </c>
    </row>
    <row r="168" spans="1:11" x14ac:dyDescent="0.3">
      <c r="A168" s="43" t="s">
        <v>300</v>
      </c>
      <c r="B168" s="56" t="s">
        <v>301</v>
      </c>
      <c r="C168" s="395">
        <v>0</v>
      </c>
      <c r="D168" s="396">
        <v>0</v>
      </c>
      <c r="E168" s="396">
        <v>0</v>
      </c>
      <c r="F168" s="396">
        <v>0</v>
      </c>
      <c r="G168" s="396">
        <v>0</v>
      </c>
      <c r="H168" s="396">
        <v>0</v>
      </c>
      <c r="I168" s="396">
        <v>0</v>
      </c>
      <c r="J168" s="396">
        <v>0</v>
      </c>
      <c r="K168" s="394">
        <f t="shared" si="22"/>
        <v>0</v>
      </c>
    </row>
    <row r="169" spans="1:11" x14ac:dyDescent="0.3">
      <c r="A169" s="43" t="s">
        <v>302</v>
      </c>
      <c r="B169" s="56" t="s">
        <v>303</v>
      </c>
      <c r="C169" s="395">
        <v>0</v>
      </c>
      <c r="D169" s="396">
        <v>0</v>
      </c>
      <c r="E169" s="396">
        <v>0</v>
      </c>
      <c r="F169" s="396">
        <v>0</v>
      </c>
      <c r="G169" s="396">
        <v>0</v>
      </c>
      <c r="H169" s="396">
        <v>0</v>
      </c>
      <c r="I169" s="396">
        <v>0</v>
      </c>
      <c r="J169" s="396">
        <v>0</v>
      </c>
      <c r="K169" s="404">
        <f t="shared" si="22"/>
        <v>0</v>
      </c>
    </row>
    <row r="170" spans="1:11" x14ac:dyDescent="0.3">
      <c r="A170" s="43" t="s">
        <v>304</v>
      </c>
      <c r="B170" s="56" t="s">
        <v>305</v>
      </c>
      <c r="C170" s="395">
        <v>0</v>
      </c>
      <c r="D170" s="396">
        <v>0</v>
      </c>
      <c r="E170" s="396">
        <v>0</v>
      </c>
      <c r="F170" s="396">
        <v>0</v>
      </c>
      <c r="G170" s="396">
        <v>0</v>
      </c>
      <c r="H170" s="396">
        <v>0</v>
      </c>
      <c r="I170" s="396">
        <v>0</v>
      </c>
      <c r="J170" s="396">
        <v>0</v>
      </c>
      <c r="K170" s="404">
        <f t="shared" si="22"/>
        <v>0</v>
      </c>
    </row>
    <row r="171" spans="1:11" x14ac:dyDescent="0.3">
      <c r="A171" s="405" t="s">
        <v>954</v>
      </c>
      <c r="B171" s="406" t="s">
        <v>306</v>
      </c>
      <c r="C171" s="407">
        <f>SUM(C160:C170)</f>
        <v>34</v>
      </c>
      <c r="D171" s="408">
        <f t="shared" ref="D171:J171" si="23">SUM(D160:D170)</f>
        <v>0</v>
      </c>
      <c r="E171" s="409">
        <f t="shared" si="23"/>
        <v>0</v>
      </c>
      <c r="F171" s="408">
        <f t="shared" si="23"/>
        <v>0</v>
      </c>
      <c r="G171" s="409">
        <f t="shared" si="23"/>
        <v>55</v>
      </c>
      <c r="H171" s="408">
        <f t="shared" si="23"/>
        <v>0</v>
      </c>
      <c r="I171" s="409">
        <f t="shared" si="23"/>
        <v>58</v>
      </c>
      <c r="J171" s="408">
        <f t="shared" si="23"/>
        <v>34</v>
      </c>
      <c r="K171" s="404">
        <f>SUM(K160:K170)</f>
        <v>181</v>
      </c>
    </row>
    <row r="172" spans="1:11" x14ac:dyDescent="0.3">
      <c r="A172" s="410" t="s">
        <v>335</v>
      </c>
      <c r="B172" s="725"/>
      <c r="C172" s="725"/>
      <c r="D172" s="725"/>
      <c r="E172" s="725"/>
      <c r="F172" s="725"/>
      <c r="G172" s="725"/>
      <c r="H172" s="725"/>
      <c r="I172" s="725"/>
      <c r="J172" s="725"/>
      <c r="K172" s="725"/>
    </row>
    <row r="173" spans="1:11" x14ac:dyDescent="0.3">
      <c r="A173" s="53" t="s">
        <v>282</v>
      </c>
      <c r="B173" s="54" t="s">
        <v>283</v>
      </c>
      <c r="C173" s="716"/>
      <c r="D173" s="717"/>
      <c r="E173" s="717"/>
      <c r="F173" s="717"/>
      <c r="G173" s="717"/>
      <c r="H173" s="717"/>
      <c r="I173" s="717"/>
      <c r="J173" s="717"/>
      <c r="K173" s="718"/>
    </row>
    <row r="174" spans="1:11" x14ac:dyDescent="0.3">
      <c r="A174" s="43" t="s">
        <v>284</v>
      </c>
      <c r="B174" s="56" t="s">
        <v>285</v>
      </c>
      <c r="C174" s="392">
        <v>0</v>
      </c>
      <c r="D174" s="393">
        <v>0</v>
      </c>
      <c r="E174" s="393">
        <v>0</v>
      </c>
      <c r="F174" s="393">
        <v>0</v>
      </c>
      <c r="G174" s="393">
        <v>0</v>
      </c>
      <c r="H174" s="393">
        <v>0</v>
      </c>
      <c r="I174" s="393">
        <v>0</v>
      </c>
      <c r="J174" s="393">
        <v>0</v>
      </c>
      <c r="K174" s="394">
        <f>SUM(C174:J174)</f>
        <v>0</v>
      </c>
    </row>
    <row r="175" spans="1:11" x14ac:dyDescent="0.3">
      <c r="A175" s="43" t="s">
        <v>286</v>
      </c>
      <c r="B175" s="56" t="s">
        <v>287</v>
      </c>
      <c r="C175" s="395">
        <v>2</v>
      </c>
      <c r="D175" s="396">
        <v>0</v>
      </c>
      <c r="E175" s="396">
        <v>0</v>
      </c>
      <c r="F175" s="396">
        <v>0</v>
      </c>
      <c r="G175" s="396">
        <v>2</v>
      </c>
      <c r="H175" s="396">
        <v>0</v>
      </c>
      <c r="I175" s="396">
        <v>1</v>
      </c>
      <c r="J175" s="396">
        <v>1</v>
      </c>
      <c r="K175" s="394">
        <f t="shared" ref="K175:K184" si="24">SUM(C175:J175)</f>
        <v>6</v>
      </c>
    </row>
    <row r="176" spans="1:11" x14ac:dyDescent="0.3">
      <c r="A176" s="43" t="s">
        <v>288</v>
      </c>
      <c r="B176" s="56" t="s">
        <v>289</v>
      </c>
      <c r="C176" s="395">
        <v>0</v>
      </c>
      <c r="D176" s="396">
        <v>0</v>
      </c>
      <c r="E176" s="396">
        <v>0</v>
      </c>
      <c r="F176" s="396">
        <v>0</v>
      </c>
      <c r="G176" s="396">
        <v>0</v>
      </c>
      <c r="H176" s="396">
        <v>0</v>
      </c>
      <c r="I176" s="396">
        <v>0</v>
      </c>
      <c r="J176" s="396">
        <v>0</v>
      </c>
      <c r="K176" s="394">
        <f t="shared" si="24"/>
        <v>0</v>
      </c>
    </row>
    <row r="177" spans="1:11" x14ac:dyDescent="0.3">
      <c r="A177" s="43" t="s">
        <v>290</v>
      </c>
      <c r="B177" s="56" t="s">
        <v>291</v>
      </c>
      <c r="C177" s="395">
        <v>0</v>
      </c>
      <c r="D177" s="396">
        <v>0</v>
      </c>
      <c r="E177" s="396">
        <v>0</v>
      </c>
      <c r="F177" s="396">
        <v>0</v>
      </c>
      <c r="G177" s="396">
        <v>0</v>
      </c>
      <c r="H177" s="396">
        <v>0</v>
      </c>
      <c r="I177" s="396">
        <v>0</v>
      </c>
      <c r="J177" s="396">
        <v>0</v>
      </c>
      <c r="K177" s="394">
        <f t="shared" si="24"/>
        <v>0</v>
      </c>
    </row>
    <row r="178" spans="1:11" x14ac:dyDescent="0.3">
      <c r="A178" s="43" t="s">
        <v>292</v>
      </c>
      <c r="B178" s="56" t="s">
        <v>293</v>
      </c>
      <c r="C178" s="395">
        <v>0</v>
      </c>
      <c r="D178" s="396">
        <v>0</v>
      </c>
      <c r="E178" s="396">
        <v>0</v>
      </c>
      <c r="F178" s="396">
        <v>0</v>
      </c>
      <c r="G178" s="396">
        <v>0</v>
      </c>
      <c r="H178" s="396">
        <v>0</v>
      </c>
      <c r="I178" s="396">
        <v>0</v>
      </c>
      <c r="J178" s="396">
        <v>0</v>
      </c>
      <c r="K178" s="394">
        <f t="shared" si="24"/>
        <v>0</v>
      </c>
    </row>
    <row r="179" spans="1:11" x14ac:dyDescent="0.3">
      <c r="A179" s="43" t="s">
        <v>294</v>
      </c>
      <c r="B179" s="56" t="s">
        <v>295</v>
      </c>
      <c r="C179" s="395">
        <v>7</v>
      </c>
      <c r="D179" s="396">
        <v>1</v>
      </c>
      <c r="E179" s="396">
        <v>0</v>
      </c>
      <c r="F179" s="396">
        <v>0</v>
      </c>
      <c r="G179" s="396">
        <v>22</v>
      </c>
      <c r="H179" s="396">
        <v>1</v>
      </c>
      <c r="I179" s="396">
        <v>34</v>
      </c>
      <c r="J179" s="396">
        <v>18</v>
      </c>
      <c r="K179" s="394">
        <f t="shared" si="24"/>
        <v>83</v>
      </c>
    </row>
    <row r="180" spans="1:11" x14ac:dyDescent="0.3">
      <c r="A180" s="43" t="s">
        <v>296</v>
      </c>
      <c r="B180" s="56" t="s">
        <v>297</v>
      </c>
      <c r="C180" s="395">
        <v>3</v>
      </c>
      <c r="D180" s="396">
        <v>0</v>
      </c>
      <c r="E180" s="396">
        <v>0</v>
      </c>
      <c r="F180" s="396">
        <v>0</v>
      </c>
      <c r="G180" s="396">
        <v>14</v>
      </c>
      <c r="H180" s="396">
        <v>0</v>
      </c>
      <c r="I180" s="396">
        <v>10</v>
      </c>
      <c r="J180" s="396">
        <v>5</v>
      </c>
      <c r="K180" s="394">
        <f t="shared" si="24"/>
        <v>32</v>
      </c>
    </row>
    <row r="181" spans="1:11" x14ac:dyDescent="0.3">
      <c r="A181" s="43" t="s">
        <v>298</v>
      </c>
      <c r="B181" s="56" t="s">
        <v>299</v>
      </c>
      <c r="C181" s="395">
        <v>0</v>
      </c>
      <c r="D181" s="396">
        <v>0</v>
      </c>
      <c r="E181" s="396">
        <v>0</v>
      </c>
      <c r="F181" s="396">
        <v>0</v>
      </c>
      <c r="G181" s="396">
        <v>0</v>
      </c>
      <c r="H181" s="396">
        <v>0</v>
      </c>
      <c r="I181" s="396">
        <v>0</v>
      </c>
      <c r="J181" s="396">
        <v>0</v>
      </c>
      <c r="K181" s="394">
        <f t="shared" si="24"/>
        <v>0</v>
      </c>
    </row>
    <row r="182" spans="1:11" x14ac:dyDescent="0.3">
      <c r="A182" s="43" t="s">
        <v>300</v>
      </c>
      <c r="B182" s="56" t="s">
        <v>301</v>
      </c>
      <c r="C182" s="395">
        <v>0</v>
      </c>
      <c r="D182" s="396">
        <v>0</v>
      </c>
      <c r="E182" s="396">
        <v>0</v>
      </c>
      <c r="F182" s="396">
        <v>0</v>
      </c>
      <c r="G182" s="396">
        <v>0</v>
      </c>
      <c r="H182" s="396">
        <v>0</v>
      </c>
      <c r="I182" s="396">
        <v>0</v>
      </c>
      <c r="J182" s="396">
        <v>0</v>
      </c>
      <c r="K182" s="394">
        <f t="shared" si="24"/>
        <v>0</v>
      </c>
    </row>
    <row r="183" spans="1:11" x14ac:dyDescent="0.3">
      <c r="A183" s="43" t="s">
        <v>302</v>
      </c>
      <c r="B183" s="56" t="s">
        <v>303</v>
      </c>
      <c r="C183" s="395">
        <v>0</v>
      </c>
      <c r="D183" s="396">
        <v>0</v>
      </c>
      <c r="E183" s="396">
        <v>0</v>
      </c>
      <c r="F183" s="396">
        <v>0</v>
      </c>
      <c r="G183" s="396">
        <v>0</v>
      </c>
      <c r="H183" s="396">
        <v>0</v>
      </c>
      <c r="I183" s="396">
        <v>0</v>
      </c>
      <c r="J183" s="396">
        <v>0</v>
      </c>
      <c r="K183" s="394">
        <f t="shared" si="24"/>
        <v>0</v>
      </c>
    </row>
    <row r="184" spans="1:11" x14ac:dyDescent="0.3">
      <c r="A184" s="43" t="s">
        <v>304</v>
      </c>
      <c r="B184" s="56" t="s">
        <v>305</v>
      </c>
      <c r="C184" s="395">
        <v>0</v>
      </c>
      <c r="D184" s="396">
        <v>0</v>
      </c>
      <c r="E184" s="396">
        <v>0</v>
      </c>
      <c r="F184" s="396">
        <v>0</v>
      </c>
      <c r="G184" s="396">
        <v>0</v>
      </c>
      <c r="H184" s="396">
        <v>0</v>
      </c>
      <c r="I184" s="396">
        <v>0</v>
      </c>
      <c r="J184" s="396">
        <v>0</v>
      </c>
      <c r="K184" s="394">
        <f t="shared" si="24"/>
        <v>0</v>
      </c>
    </row>
    <row r="185" spans="1:11" x14ac:dyDescent="0.3">
      <c r="A185" s="397" t="s">
        <v>954</v>
      </c>
      <c r="B185" s="398" t="s">
        <v>306</v>
      </c>
      <c r="C185" s="399">
        <f>SUM(C174:C184)</f>
        <v>12</v>
      </c>
      <c r="D185" s="400">
        <f t="shared" ref="D185:J185" si="25">SUM(D174:D184)</f>
        <v>1</v>
      </c>
      <c r="E185" s="401">
        <f t="shared" si="25"/>
        <v>0</v>
      </c>
      <c r="F185" s="400">
        <f t="shared" si="25"/>
        <v>0</v>
      </c>
      <c r="G185" s="401">
        <f t="shared" si="25"/>
        <v>38</v>
      </c>
      <c r="H185" s="400">
        <f t="shared" si="25"/>
        <v>1</v>
      </c>
      <c r="I185" s="401">
        <f t="shared" si="25"/>
        <v>45</v>
      </c>
      <c r="J185" s="400">
        <f t="shared" si="25"/>
        <v>24</v>
      </c>
      <c r="K185" s="394">
        <f>SUM(K174:K184)</f>
        <v>121</v>
      </c>
    </row>
    <row r="186" spans="1:11" x14ac:dyDescent="0.3">
      <c r="A186" s="402" t="s">
        <v>336</v>
      </c>
      <c r="B186" s="403"/>
      <c r="C186" s="722"/>
      <c r="D186" s="723"/>
      <c r="E186" s="723"/>
      <c r="F186" s="723"/>
      <c r="G186" s="723"/>
      <c r="H186" s="723"/>
      <c r="I186" s="723"/>
      <c r="J186" s="723"/>
      <c r="K186" s="724"/>
    </row>
    <row r="187" spans="1:11" x14ac:dyDescent="0.3">
      <c r="A187" s="53" t="s">
        <v>282</v>
      </c>
      <c r="B187" s="54" t="s">
        <v>283</v>
      </c>
      <c r="C187" s="716"/>
      <c r="D187" s="717"/>
      <c r="E187" s="717"/>
      <c r="F187" s="717"/>
      <c r="G187" s="717"/>
      <c r="H187" s="717"/>
      <c r="I187" s="717"/>
      <c r="J187" s="717"/>
      <c r="K187" s="718"/>
    </row>
    <row r="188" spans="1:11" x14ac:dyDescent="0.3">
      <c r="A188" s="43" t="s">
        <v>284</v>
      </c>
      <c r="B188" s="56" t="s">
        <v>285</v>
      </c>
      <c r="C188" s="392">
        <v>0</v>
      </c>
      <c r="D188" s="393">
        <v>0</v>
      </c>
      <c r="E188" s="393">
        <v>0</v>
      </c>
      <c r="F188" s="393">
        <v>0</v>
      </c>
      <c r="G188" s="393">
        <v>0</v>
      </c>
      <c r="H188" s="393">
        <v>0</v>
      </c>
      <c r="I188" s="393">
        <v>0</v>
      </c>
      <c r="J188" s="393">
        <v>0</v>
      </c>
      <c r="K188" s="394">
        <f>SUM(C188:J188)</f>
        <v>0</v>
      </c>
    </row>
    <row r="189" spans="1:11" x14ac:dyDescent="0.3">
      <c r="A189" s="43" t="s">
        <v>286</v>
      </c>
      <c r="B189" s="56" t="s">
        <v>287</v>
      </c>
      <c r="C189" s="395">
        <v>24</v>
      </c>
      <c r="D189" s="396">
        <v>12</v>
      </c>
      <c r="E189" s="396">
        <v>2</v>
      </c>
      <c r="F189" s="396">
        <v>2</v>
      </c>
      <c r="G189" s="396">
        <v>25</v>
      </c>
      <c r="H189" s="396">
        <v>12</v>
      </c>
      <c r="I189" s="396">
        <v>16</v>
      </c>
      <c r="J189" s="396">
        <v>15</v>
      </c>
      <c r="K189" s="394">
        <f t="shared" ref="K189:K198" si="26">SUM(C189:J189)</f>
        <v>108</v>
      </c>
    </row>
    <row r="190" spans="1:11" x14ac:dyDescent="0.3">
      <c r="A190" s="43" t="s">
        <v>288</v>
      </c>
      <c r="B190" s="56" t="s">
        <v>289</v>
      </c>
      <c r="C190" s="395">
        <v>0</v>
      </c>
      <c r="D190" s="396">
        <v>0</v>
      </c>
      <c r="E190" s="396">
        <v>0</v>
      </c>
      <c r="F190" s="396">
        <v>0</v>
      </c>
      <c r="G190" s="396">
        <v>1</v>
      </c>
      <c r="H190" s="396">
        <v>0</v>
      </c>
      <c r="I190" s="396">
        <v>4</v>
      </c>
      <c r="J190" s="396">
        <v>4</v>
      </c>
      <c r="K190" s="394">
        <f t="shared" si="26"/>
        <v>9</v>
      </c>
    </row>
    <row r="191" spans="1:11" x14ac:dyDescent="0.3">
      <c r="A191" s="43" t="s">
        <v>290</v>
      </c>
      <c r="B191" s="56" t="s">
        <v>291</v>
      </c>
      <c r="C191" s="395">
        <v>2</v>
      </c>
      <c r="D191" s="396">
        <v>0</v>
      </c>
      <c r="E191" s="396">
        <v>0</v>
      </c>
      <c r="F191" s="396">
        <v>0</v>
      </c>
      <c r="G191" s="396">
        <v>2</v>
      </c>
      <c r="H191" s="396">
        <v>1</v>
      </c>
      <c r="I191" s="396">
        <v>1</v>
      </c>
      <c r="J191" s="396">
        <v>1</v>
      </c>
      <c r="K191" s="394">
        <f t="shared" si="26"/>
        <v>7</v>
      </c>
    </row>
    <row r="192" spans="1:11" x14ac:dyDescent="0.3">
      <c r="A192" s="43" t="s">
        <v>292</v>
      </c>
      <c r="B192" s="56" t="s">
        <v>293</v>
      </c>
      <c r="C192" s="395">
        <v>0</v>
      </c>
      <c r="D192" s="396">
        <v>1</v>
      </c>
      <c r="E192" s="396">
        <v>0</v>
      </c>
      <c r="F192" s="396">
        <v>0</v>
      </c>
      <c r="G192" s="396">
        <v>0</v>
      </c>
      <c r="H192" s="396">
        <v>1</v>
      </c>
      <c r="I192" s="396">
        <v>0</v>
      </c>
      <c r="J192" s="396">
        <v>0</v>
      </c>
      <c r="K192" s="394">
        <f t="shared" si="26"/>
        <v>2</v>
      </c>
    </row>
    <row r="193" spans="1:11" x14ac:dyDescent="0.3">
      <c r="A193" s="43" t="s">
        <v>294</v>
      </c>
      <c r="B193" s="56" t="s">
        <v>295</v>
      </c>
      <c r="C193" s="395">
        <v>0</v>
      </c>
      <c r="D193" s="396">
        <v>0</v>
      </c>
      <c r="E193" s="396">
        <v>0</v>
      </c>
      <c r="F193" s="396">
        <v>0</v>
      </c>
      <c r="G193" s="396">
        <v>0</v>
      </c>
      <c r="H193" s="396">
        <v>0</v>
      </c>
      <c r="I193" s="396">
        <v>0</v>
      </c>
      <c r="J193" s="396">
        <v>0</v>
      </c>
      <c r="K193" s="394">
        <f t="shared" si="26"/>
        <v>0</v>
      </c>
    </row>
    <row r="194" spans="1:11" x14ac:dyDescent="0.3">
      <c r="A194" s="43" t="s">
        <v>296</v>
      </c>
      <c r="B194" s="56" t="s">
        <v>297</v>
      </c>
      <c r="C194" s="395">
        <v>0</v>
      </c>
      <c r="D194" s="396">
        <v>0</v>
      </c>
      <c r="E194" s="396">
        <v>0</v>
      </c>
      <c r="F194" s="396">
        <v>0</v>
      </c>
      <c r="G194" s="396">
        <v>0</v>
      </c>
      <c r="H194" s="396">
        <v>0</v>
      </c>
      <c r="I194" s="396">
        <v>0</v>
      </c>
      <c r="J194" s="396">
        <v>0</v>
      </c>
      <c r="K194" s="394">
        <f t="shared" si="26"/>
        <v>0</v>
      </c>
    </row>
    <row r="195" spans="1:11" x14ac:dyDescent="0.3">
      <c r="A195" s="43" t="s">
        <v>298</v>
      </c>
      <c r="B195" s="56" t="s">
        <v>299</v>
      </c>
      <c r="C195" s="395">
        <v>0</v>
      </c>
      <c r="D195" s="396">
        <v>0</v>
      </c>
      <c r="E195" s="396">
        <v>0</v>
      </c>
      <c r="F195" s="396">
        <v>0</v>
      </c>
      <c r="G195" s="396">
        <v>0</v>
      </c>
      <c r="H195" s="396">
        <v>0</v>
      </c>
      <c r="I195" s="396">
        <v>0</v>
      </c>
      <c r="J195" s="396">
        <v>0</v>
      </c>
      <c r="K195" s="394">
        <f t="shared" si="26"/>
        <v>0</v>
      </c>
    </row>
    <row r="196" spans="1:11" x14ac:dyDescent="0.3">
      <c r="A196" s="43" t="s">
        <v>300</v>
      </c>
      <c r="B196" s="56" t="s">
        <v>301</v>
      </c>
      <c r="C196" s="395">
        <v>0</v>
      </c>
      <c r="D196" s="396">
        <v>0</v>
      </c>
      <c r="E196" s="396">
        <v>0</v>
      </c>
      <c r="F196" s="396">
        <v>0</v>
      </c>
      <c r="G196" s="396">
        <v>0</v>
      </c>
      <c r="H196" s="396">
        <v>0</v>
      </c>
      <c r="I196" s="396">
        <v>0</v>
      </c>
      <c r="J196" s="396">
        <v>0</v>
      </c>
      <c r="K196" s="394">
        <f t="shared" si="26"/>
        <v>0</v>
      </c>
    </row>
    <row r="197" spans="1:11" x14ac:dyDescent="0.3">
      <c r="A197" s="43" t="s">
        <v>302</v>
      </c>
      <c r="B197" s="56" t="s">
        <v>303</v>
      </c>
      <c r="C197" s="395">
        <v>0</v>
      </c>
      <c r="D197" s="396">
        <v>1</v>
      </c>
      <c r="E197" s="396">
        <v>0</v>
      </c>
      <c r="F197" s="396">
        <v>0</v>
      </c>
      <c r="G197" s="396">
        <v>1</v>
      </c>
      <c r="H197" s="396">
        <v>0</v>
      </c>
      <c r="I197" s="396">
        <v>0</v>
      </c>
      <c r="J197" s="396">
        <v>0</v>
      </c>
      <c r="K197" s="404">
        <f t="shared" si="26"/>
        <v>2</v>
      </c>
    </row>
    <row r="198" spans="1:11" x14ac:dyDescent="0.3">
      <c r="A198" s="43" t="s">
        <v>304</v>
      </c>
      <c r="B198" s="56" t="s">
        <v>305</v>
      </c>
      <c r="C198" s="395">
        <v>0</v>
      </c>
      <c r="D198" s="396">
        <v>0</v>
      </c>
      <c r="E198" s="396">
        <v>0</v>
      </c>
      <c r="F198" s="396">
        <v>0</v>
      </c>
      <c r="G198" s="396">
        <v>0</v>
      </c>
      <c r="H198" s="396">
        <v>0</v>
      </c>
      <c r="I198" s="396">
        <v>0</v>
      </c>
      <c r="J198" s="396">
        <v>0</v>
      </c>
      <c r="K198" s="404">
        <f t="shared" si="26"/>
        <v>0</v>
      </c>
    </row>
    <row r="199" spans="1:11" x14ac:dyDescent="0.3">
      <c r="A199" s="405" t="s">
        <v>954</v>
      </c>
      <c r="B199" s="406" t="s">
        <v>306</v>
      </c>
      <c r="C199" s="407">
        <f>SUM(C188:C198)</f>
        <v>26</v>
      </c>
      <c r="D199" s="408">
        <f t="shared" ref="D199:J199" si="27">SUM(D188:D198)</f>
        <v>14</v>
      </c>
      <c r="E199" s="409">
        <f t="shared" si="27"/>
        <v>2</v>
      </c>
      <c r="F199" s="408">
        <f t="shared" si="27"/>
        <v>2</v>
      </c>
      <c r="G199" s="409">
        <f t="shared" si="27"/>
        <v>29</v>
      </c>
      <c r="H199" s="408">
        <f t="shared" si="27"/>
        <v>14</v>
      </c>
      <c r="I199" s="409">
        <f t="shared" si="27"/>
        <v>21</v>
      </c>
      <c r="J199" s="408">
        <f t="shared" si="27"/>
        <v>20</v>
      </c>
      <c r="K199" s="404">
        <f>SUM(K188:K198)</f>
        <v>128</v>
      </c>
    </row>
    <row r="200" spans="1:11" x14ac:dyDescent="0.3">
      <c r="A200" s="410" t="s">
        <v>337</v>
      </c>
      <c r="B200" s="725"/>
      <c r="C200" s="725"/>
      <c r="D200" s="725"/>
      <c r="E200" s="725"/>
      <c r="F200" s="725"/>
      <c r="G200" s="725"/>
      <c r="H200" s="725"/>
      <c r="I200" s="725"/>
      <c r="J200" s="725"/>
      <c r="K200" s="725"/>
    </row>
    <row r="201" spans="1:11" x14ac:dyDescent="0.3">
      <c r="A201" s="53" t="s">
        <v>282</v>
      </c>
      <c r="B201" s="54" t="s">
        <v>283</v>
      </c>
      <c r="C201" s="716"/>
      <c r="D201" s="717"/>
      <c r="E201" s="717"/>
      <c r="F201" s="717"/>
      <c r="G201" s="717"/>
      <c r="H201" s="717"/>
      <c r="I201" s="717"/>
      <c r="J201" s="717"/>
      <c r="K201" s="718"/>
    </row>
    <row r="202" spans="1:11" x14ac:dyDescent="0.3">
      <c r="A202" s="43" t="s">
        <v>284</v>
      </c>
      <c r="B202" s="56" t="s">
        <v>285</v>
      </c>
      <c r="C202" s="392">
        <v>0</v>
      </c>
      <c r="D202" s="393">
        <v>0</v>
      </c>
      <c r="E202" s="393">
        <v>0</v>
      </c>
      <c r="F202" s="393">
        <v>0</v>
      </c>
      <c r="G202" s="393">
        <v>0</v>
      </c>
      <c r="H202" s="393">
        <v>0</v>
      </c>
      <c r="I202" s="393">
        <v>0</v>
      </c>
      <c r="J202" s="393">
        <v>0</v>
      </c>
      <c r="K202" s="394">
        <f>SUM(C202:J202)</f>
        <v>0</v>
      </c>
    </row>
    <row r="203" spans="1:11" x14ac:dyDescent="0.3">
      <c r="A203" s="43" t="s">
        <v>286</v>
      </c>
      <c r="B203" s="56" t="s">
        <v>287</v>
      </c>
      <c r="C203" s="395">
        <v>0</v>
      </c>
      <c r="D203" s="396">
        <v>0</v>
      </c>
      <c r="E203" s="396">
        <v>0</v>
      </c>
      <c r="F203" s="396">
        <v>0</v>
      </c>
      <c r="G203" s="396">
        <v>0</v>
      </c>
      <c r="H203" s="396">
        <v>0</v>
      </c>
      <c r="I203" s="396">
        <v>0</v>
      </c>
      <c r="J203" s="396">
        <v>0</v>
      </c>
      <c r="K203" s="394">
        <f t="shared" ref="K203:K212" si="28">SUM(C203:J203)</f>
        <v>0</v>
      </c>
    </row>
    <row r="204" spans="1:11" x14ac:dyDescent="0.3">
      <c r="A204" s="43" t="s">
        <v>288</v>
      </c>
      <c r="B204" s="56" t="s">
        <v>289</v>
      </c>
      <c r="C204" s="395">
        <v>1</v>
      </c>
      <c r="D204" s="396">
        <v>1</v>
      </c>
      <c r="E204" s="396">
        <v>0</v>
      </c>
      <c r="F204" s="396">
        <v>0</v>
      </c>
      <c r="G204" s="396">
        <v>0</v>
      </c>
      <c r="H204" s="396">
        <v>0</v>
      </c>
      <c r="I204" s="396">
        <v>1</v>
      </c>
      <c r="J204" s="396">
        <v>1</v>
      </c>
      <c r="K204" s="394">
        <f t="shared" si="28"/>
        <v>4</v>
      </c>
    </row>
    <row r="205" spans="1:11" x14ac:dyDescent="0.3">
      <c r="A205" s="43" t="s">
        <v>290</v>
      </c>
      <c r="B205" s="56" t="s">
        <v>291</v>
      </c>
      <c r="C205" s="395">
        <v>16</v>
      </c>
      <c r="D205" s="396">
        <v>3</v>
      </c>
      <c r="E205" s="396">
        <v>0</v>
      </c>
      <c r="F205" s="396">
        <v>0</v>
      </c>
      <c r="G205" s="396">
        <v>35</v>
      </c>
      <c r="H205" s="396">
        <v>5</v>
      </c>
      <c r="I205" s="396">
        <v>17</v>
      </c>
      <c r="J205" s="396">
        <v>11</v>
      </c>
      <c r="K205" s="394">
        <f t="shared" si="28"/>
        <v>87</v>
      </c>
    </row>
    <row r="206" spans="1:11" x14ac:dyDescent="0.3">
      <c r="A206" s="43" t="s">
        <v>292</v>
      </c>
      <c r="B206" s="56" t="s">
        <v>293</v>
      </c>
      <c r="C206" s="395">
        <v>0</v>
      </c>
      <c r="D206" s="396">
        <v>0</v>
      </c>
      <c r="E206" s="396">
        <v>0</v>
      </c>
      <c r="F206" s="396">
        <v>0</v>
      </c>
      <c r="G206" s="396">
        <v>1</v>
      </c>
      <c r="H206" s="396">
        <v>0</v>
      </c>
      <c r="I206" s="396">
        <v>0</v>
      </c>
      <c r="J206" s="396">
        <v>0</v>
      </c>
      <c r="K206" s="394">
        <f t="shared" si="28"/>
        <v>1</v>
      </c>
    </row>
    <row r="207" spans="1:11" x14ac:dyDescent="0.3">
      <c r="A207" s="43" t="s">
        <v>294</v>
      </c>
      <c r="B207" s="56" t="s">
        <v>295</v>
      </c>
      <c r="C207" s="395">
        <v>0</v>
      </c>
      <c r="D207" s="396">
        <v>0</v>
      </c>
      <c r="E207" s="396">
        <v>0</v>
      </c>
      <c r="F207" s="396">
        <v>0</v>
      </c>
      <c r="G207" s="396">
        <v>0</v>
      </c>
      <c r="H207" s="396">
        <v>0</v>
      </c>
      <c r="I207" s="396">
        <v>0</v>
      </c>
      <c r="J207" s="396">
        <v>0</v>
      </c>
      <c r="K207" s="394">
        <f t="shared" si="28"/>
        <v>0</v>
      </c>
    </row>
    <row r="208" spans="1:11" x14ac:dyDescent="0.3">
      <c r="A208" s="43" t="s">
        <v>296</v>
      </c>
      <c r="B208" s="56" t="s">
        <v>297</v>
      </c>
      <c r="C208" s="395">
        <v>0</v>
      </c>
      <c r="D208" s="396">
        <v>0</v>
      </c>
      <c r="E208" s="396">
        <v>0</v>
      </c>
      <c r="F208" s="396">
        <v>0</v>
      </c>
      <c r="G208" s="396">
        <v>0</v>
      </c>
      <c r="H208" s="396">
        <v>0</v>
      </c>
      <c r="I208" s="396">
        <v>0</v>
      </c>
      <c r="J208" s="396">
        <v>0</v>
      </c>
      <c r="K208" s="394">
        <f t="shared" si="28"/>
        <v>0</v>
      </c>
    </row>
    <row r="209" spans="1:11" x14ac:dyDescent="0.3">
      <c r="A209" s="43" t="s">
        <v>298</v>
      </c>
      <c r="B209" s="56" t="s">
        <v>299</v>
      </c>
      <c r="C209" s="395">
        <v>0</v>
      </c>
      <c r="D209" s="396">
        <v>0</v>
      </c>
      <c r="E209" s="396">
        <v>0</v>
      </c>
      <c r="F209" s="396">
        <v>0</v>
      </c>
      <c r="G209" s="396">
        <v>0</v>
      </c>
      <c r="H209" s="396">
        <v>0</v>
      </c>
      <c r="I209" s="396">
        <v>0</v>
      </c>
      <c r="J209" s="396">
        <v>0</v>
      </c>
      <c r="K209" s="394">
        <f t="shared" si="28"/>
        <v>0</v>
      </c>
    </row>
    <row r="210" spans="1:11" x14ac:dyDescent="0.3">
      <c r="A210" s="43" t="s">
        <v>300</v>
      </c>
      <c r="B210" s="56" t="s">
        <v>301</v>
      </c>
      <c r="C210" s="395">
        <v>0</v>
      </c>
      <c r="D210" s="396">
        <v>0</v>
      </c>
      <c r="E210" s="396">
        <v>0</v>
      </c>
      <c r="F210" s="396">
        <v>0</v>
      </c>
      <c r="G210" s="396">
        <v>0</v>
      </c>
      <c r="H210" s="396">
        <v>0</v>
      </c>
      <c r="I210" s="396">
        <v>0</v>
      </c>
      <c r="J210" s="396">
        <v>0</v>
      </c>
      <c r="K210" s="394">
        <f t="shared" si="28"/>
        <v>0</v>
      </c>
    </row>
    <row r="211" spans="1:11" x14ac:dyDescent="0.3">
      <c r="A211" s="43" t="s">
        <v>302</v>
      </c>
      <c r="B211" s="56" t="s">
        <v>303</v>
      </c>
      <c r="C211" s="395">
        <v>0</v>
      </c>
      <c r="D211" s="396">
        <v>0</v>
      </c>
      <c r="E211" s="396">
        <v>0</v>
      </c>
      <c r="F211" s="396">
        <v>0</v>
      </c>
      <c r="G211" s="396">
        <v>0</v>
      </c>
      <c r="H211" s="396">
        <v>0</v>
      </c>
      <c r="I211" s="396">
        <v>0</v>
      </c>
      <c r="J211" s="396">
        <v>0</v>
      </c>
      <c r="K211" s="394">
        <f t="shared" si="28"/>
        <v>0</v>
      </c>
    </row>
    <row r="212" spans="1:11" x14ac:dyDescent="0.3">
      <c r="A212" s="43" t="s">
        <v>304</v>
      </c>
      <c r="B212" s="56" t="s">
        <v>305</v>
      </c>
      <c r="C212" s="395">
        <v>0</v>
      </c>
      <c r="D212" s="396">
        <v>0</v>
      </c>
      <c r="E212" s="396">
        <v>0</v>
      </c>
      <c r="F212" s="396">
        <v>0</v>
      </c>
      <c r="G212" s="396">
        <v>0</v>
      </c>
      <c r="H212" s="396">
        <v>0</v>
      </c>
      <c r="I212" s="396">
        <v>0</v>
      </c>
      <c r="J212" s="396">
        <v>0</v>
      </c>
      <c r="K212" s="394">
        <f t="shared" si="28"/>
        <v>0</v>
      </c>
    </row>
    <row r="213" spans="1:11" x14ac:dyDescent="0.3">
      <c r="A213" s="397" t="s">
        <v>954</v>
      </c>
      <c r="B213" s="398" t="s">
        <v>306</v>
      </c>
      <c r="C213" s="399">
        <f>SUM(C202:C212)</f>
        <v>17</v>
      </c>
      <c r="D213" s="400">
        <f t="shared" ref="D213:J213" si="29">SUM(D202:D212)</f>
        <v>4</v>
      </c>
      <c r="E213" s="401">
        <f t="shared" si="29"/>
        <v>0</v>
      </c>
      <c r="F213" s="400">
        <f t="shared" si="29"/>
        <v>0</v>
      </c>
      <c r="G213" s="401">
        <f t="shared" si="29"/>
        <v>36</v>
      </c>
      <c r="H213" s="400">
        <f t="shared" si="29"/>
        <v>5</v>
      </c>
      <c r="I213" s="401">
        <f t="shared" si="29"/>
        <v>18</v>
      </c>
      <c r="J213" s="400">
        <f t="shared" si="29"/>
        <v>12</v>
      </c>
      <c r="K213" s="394">
        <f>SUM(K202:K212)</f>
        <v>92</v>
      </c>
    </row>
    <row r="214" spans="1:11" x14ac:dyDescent="0.3">
      <c r="A214" s="402" t="s">
        <v>338</v>
      </c>
      <c r="B214" s="403"/>
      <c r="C214" s="722"/>
      <c r="D214" s="723"/>
      <c r="E214" s="723"/>
      <c r="F214" s="723"/>
      <c r="G214" s="723"/>
      <c r="H214" s="723"/>
      <c r="I214" s="723"/>
      <c r="J214" s="723"/>
      <c r="K214" s="724"/>
    </row>
    <row r="215" spans="1:11" x14ac:dyDescent="0.3">
      <c r="A215" s="53" t="s">
        <v>282</v>
      </c>
      <c r="B215" s="54" t="s">
        <v>283</v>
      </c>
      <c r="C215" s="716"/>
      <c r="D215" s="717"/>
      <c r="E215" s="717"/>
      <c r="F215" s="717"/>
      <c r="G215" s="717"/>
      <c r="H215" s="717"/>
      <c r="I215" s="717"/>
      <c r="J215" s="717"/>
      <c r="K215" s="718"/>
    </row>
    <row r="216" spans="1:11" x14ac:dyDescent="0.3">
      <c r="A216" s="43" t="s">
        <v>284</v>
      </c>
      <c r="B216" s="56" t="s">
        <v>285</v>
      </c>
      <c r="C216" s="392">
        <v>0</v>
      </c>
      <c r="D216" s="393">
        <v>0</v>
      </c>
      <c r="E216" s="393">
        <v>0</v>
      </c>
      <c r="F216" s="393">
        <v>0</v>
      </c>
      <c r="G216" s="393">
        <v>0</v>
      </c>
      <c r="H216" s="393">
        <v>0</v>
      </c>
      <c r="I216" s="393">
        <v>0</v>
      </c>
      <c r="J216" s="393">
        <v>0</v>
      </c>
      <c r="K216" s="394">
        <f>SUM(C216:J216)</f>
        <v>0</v>
      </c>
    </row>
    <row r="217" spans="1:11" x14ac:dyDescent="0.3">
      <c r="A217" s="43" t="s">
        <v>286</v>
      </c>
      <c r="B217" s="56" t="s">
        <v>287</v>
      </c>
      <c r="C217" s="395">
        <v>1</v>
      </c>
      <c r="D217" s="396">
        <v>1</v>
      </c>
      <c r="E217" s="396">
        <v>0</v>
      </c>
      <c r="F217" s="396">
        <v>0</v>
      </c>
      <c r="G217" s="396">
        <v>2</v>
      </c>
      <c r="H217" s="396">
        <v>2</v>
      </c>
      <c r="I217" s="396">
        <v>0</v>
      </c>
      <c r="J217" s="396">
        <v>0</v>
      </c>
      <c r="K217" s="394">
        <f t="shared" ref="K217:K226" si="30">SUM(C217:J217)</f>
        <v>6</v>
      </c>
    </row>
    <row r="218" spans="1:11" x14ac:dyDescent="0.3">
      <c r="A218" s="43" t="s">
        <v>288</v>
      </c>
      <c r="B218" s="56" t="s">
        <v>289</v>
      </c>
      <c r="C218" s="395">
        <v>0</v>
      </c>
      <c r="D218" s="396">
        <v>0</v>
      </c>
      <c r="E218" s="396">
        <v>0</v>
      </c>
      <c r="F218" s="396">
        <v>0</v>
      </c>
      <c r="G218" s="396">
        <v>1</v>
      </c>
      <c r="H218" s="396">
        <v>0</v>
      </c>
      <c r="I218" s="396">
        <v>0</v>
      </c>
      <c r="J218" s="396">
        <v>0</v>
      </c>
      <c r="K218" s="394">
        <f t="shared" si="30"/>
        <v>1</v>
      </c>
    </row>
    <row r="219" spans="1:11" x14ac:dyDescent="0.3">
      <c r="A219" s="43" t="s">
        <v>290</v>
      </c>
      <c r="B219" s="56" t="s">
        <v>291</v>
      </c>
      <c r="C219" s="395">
        <v>0</v>
      </c>
      <c r="D219" s="396">
        <v>0</v>
      </c>
      <c r="E219" s="396">
        <v>0</v>
      </c>
      <c r="F219" s="396">
        <v>0</v>
      </c>
      <c r="G219" s="396">
        <v>0</v>
      </c>
      <c r="H219" s="396">
        <v>0</v>
      </c>
      <c r="I219" s="396">
        <v>0</v>
      </c>
      <c r="J219" s="396">
        <v>0</v>
      </c>
      <c r="K219" s="394">
        <f t="shared" si="30"/>
        <v>0</v>
      </c>
    </row>
    <row r="220" spans="1:11" x14ac:dyDescent="0.3">
      <c r="A220" s="43" t="s">
        <v>292</v>
      </c>
      <c r="B220" s="56" t="s">
        <v>293</v>
      </c>
      <c r="C220" s="395">
        <v>1</v>
      </c>
      <c r="D220" s="396">
        <v>0</v>
      </c>
      <c r="E220" s="396">
        <v>0</v>
      </c>
      <c r="F220" s="396">
        <v>0</v>
      </c>
      <c r="G220" s="396">
        <v>1</v>
      </c>
      <c r="H220" s="396">
        <v>0</v>
      </c>
      <c r="I220" s="396">
        <v>0</v>
      </c>
      <c r="J220" s="396">
        <v>0</v>
      </c>
      <c r="K220" s="394">
        <f t="shared" si="30"/>
        <v>2</v>
      </c>
    </row>
    <row r="221" spans="1:11" x14ac:dyDescent="0.3">
      <c r="A221" s="43" t="s">
        <v>294</v>
      </c>
      <c r="B221" s="56" t="s">
        <v>295</v>
      </c>
      <c r="C221" s="395">
        <v>0</v>
      </c>
      <c r="D221" s="396">
        <v>0</v>
      </c>
      <c r="E221" s="396">
        <v>0</v>
      </c>
      <c r="F221" s="396">
        <v>0</v>
      </c>
      <c r="G221" s="396">
        <v>0</v>
      </c>
      <c r="H221" s="396">
        <v>0</v>
      </c>
      <c r="I221" s="396">
        <v>0</v>
      </c>
      <c r="J221" s="396">
        <v>0</v>
      </c>
      <c r="K221" s="394">
        <f t="shared" si="30"/>
        <v>0</v>
      </c>
    </row>
    <row r="222" spans="1:11" x14ac:dyDescent="0.3">
      <c r="A222" s="43" t="s">
        <v>296</v>
      </c>
      <c r="B222" s="56" t="s">
        <v>297</v>
      </c>
      <c r="C222" s="395">
        <v>0</v>
      </c>
      <c r="D222" s="396">
        <v>0</v>
      </c>
      <c r="E222" s="396">
        <v>0</v>
      </c>
      <c r="F222" s="396">
        <v>0</v>
      </c>
      <c r="G222" s="396">
        <v>0</v>
      </c>
      <c r="H222" s="396">
        <v>0</v>
      </c>
      <c r="I222" s="396">
        <v>0</v>
      </c>
      <c r="J222" s="396">
        <v>0</v>
      </c>
      <c r="K222" s="394">
        <f t="shared" si="30"/>
        <v>0</v>
      </c>
    </row>
    <row r="223" spans="1:11" x14ac:dyDescent="0.3">
      <c r="A223" s="43" t="s">
        <v>298</v>
      </c>
      <c r="B223" s="56" t="s">
        <v>299</v>
      </c>
      <c r="C223" s="395">
        <v>0</v>
      </c>
      <c r="D223" s="396">
        <v>0</v>
      </c>
      <c r="E223" s="396">
        <v>0</v>
      </c>
      <c r="F223" s="396">
        <v>0</v>
      </c>
      <c r="G223" s="396">
        <v>0</v>
      </c>
      <c r="H223" s="396">
        <v>0</v>
      </c>
      <c r="I223" s="396">
        <v>1</v>
      </c>
      <c r="J223" s="396">
        <v>1</v>
      </c>
      <c r="K223" s="394">
        <f t="shared" si="30"/>
        <v>2</v>
      </c>
    </row>
    <row r="224" spans="1:11" x14ac:dyDescent="0.3">
      <c r="A224" s="43" t="s">
        <v>300</v>
      </c>
      <c r="B224" s="56" t="s">
        <v>301</v>
      </c>
      <c r="C224" s="395">
        <v>0</v>
      </c>
      <c r="D224" s="396">
        <v>0</v>
      </c>
      <c r="E224" s="396">
        <v>0</v>
      </c>
      <c r="F224" s="396">
        <v>0</v>
      </c>
      <c r="G224" s="396">
        <v>0</v>
      </c>
      <c r="H224" s="396">
        <v>0</v>
      </c>
      <c r="I224" s="396">
        <v>0</v>
      </c>
      <c r="J224" s="396">
        <v>0</v>
      </c>
      <c r="K224" s="394">
        <f t="shared" si="30"/>
        <v>0</v>
      </c>
    </row>
    <row r="225" spans="1:11" x14ac:dyDescent="0.3">
      <c r="A225" s="43" t="s">
        <v>302</v>
      </c>
      <c r="B225" s="56" t="s">
        <v>303</v>
      </c>
      <c r="C225" s="395">
        <v>3</v>
      </c>
      <c r="D225" s="396">
        <v>1</v>
      </c>
      <c r="E225" s="396">
        <v>0</v>
      </c>
      <c r="F225" s="396">
        <v>0</v>
      </c>
      <c r="G225" s="396">
        <v>3</v>
      </c>
      <c r="H225" s="396">
        <v>0</v>
      </c>
      <c r="I225" s="396">
        <v>0</v>
      </c>
      <c r="J225" s="396">
        <v>0</v>
      </c>
      <c r="K225" s="404">
        <f t="shared" si="30"/>
        <v>7</v>
      </c>
    </row>
    <row r="226" spans="1:11" x14ac:dyDescent="0.3">
      <c r="A226" s="43" t="s">
        <v>304</v>
      </c>
      <c r="B226" s="56" t="s">
        <v>305</v>
      </c>
      <c r="C226" s="395">
        <v>7</v>
      </c>
      <c r="D226" s="396">
        <v>4</v>
      </c>
      <c r="E226" s="396">
        <v>0</v>
      </c>
      <c r="F226" s="396">
        <v>0</v>
      </c>
      <c r="G226" s="396">
        <v>4</v>
      </c>
      <c r="H226" s="396">
        <v>2</v>
      </c>
      <c r="I226" s="396">
        <v>2</v>
      </c>
      <c r="J226" s="396">
        <v>2</v>
      </c>
      <c r="K226" s="404">
        <f t="shared" si="30"/>
        <v>21</v>
      </c>
    </row>
    <row r="227" spans="1:11" x14ac:dyDescent="0.3">
      <c r="A227" s="405" t="s">
        <v>954</v>
      </c>
      <c r="B227" s="406" t="s">
        <v>306</v>
      </c>
      <c r="C227" s="407">
        <f>SUM(C216:C226)</f>
        <v>12</v>
      </c>
      <c r="D227" s="408">
        <f t="shared" ref="D227:J227" si="31">SUM(D216:D226)</f>
        <v>6</v>
      </c>
      <c r="E227" s="409">
        <f t="shared" si="31"/>
        <v>0</v>
      </c>
      <c r="F227" s="408">
        <f t="shared" si="31"/>
        <v>0</v>
      </c>
      <c r="G227" s="409">
        <f t="shared" si="31"/>
        <v>11</v>
      </c>
      <c r="H227" s="408">
        <f t="shared" si="31"/>
        <v>4</v>
      </c>
      <c r="I227" s="409">
        <f t="shared" si="31"/>
        <v>3</v>
      </c>
      <c r="J227" s="408">
        <f t="shared" si="31"/>
        <v>3</v>
      </c>
      <c r="K227" s="404">
        <f>SUM(K216:K226)</f>
        <v>39</v>
      </c>
    </row>
    <row r="228" spans="1:11" x14ac:dyDescent="0.3">
      <c r="A228" s="410" t="s">
        <v>339</v>
      </c>
      <c r="B228" s="725"/>
      <c r="C228" s="725"/>
      <c r="D228" s="725"/>
      <c r="E228" s="725"/>
      <c r="F228" s="725"/>
      <c r="G228" s="725"/>
      <c r="H228" s="725"/>
      <c r="I228" s="725"/>
      <c r="J228" s="725"/>
      <c r="K228" s="725"/>
    </row>
    <row r="229" spans="1:11" x14ac:dyDescent="0.3">
      <c r="A229" s="53" t="s">
        <v>282</v>
      </c>
      <c r="B229" s="54" t="s">
        <v>283</v>
      </c>
      <c r="C229" s="716"/>
      <c r="D229" s="717"/>
      <c r="E229" s="717"/>
      <c r="F229" s="717"/>
      <c r="G229" s="717"/>
      <c r="H229" s="717"/>
      <c r="I229" s="717"/>
      <c r="J229" s="717"/>
      <c r="K229" s="718"/>
    </row>
    <row r="230" spans="1:11" x14ac:dyDescent="0.3">
      <c r="A230" s="43" t="s">
        <v>284</v>
      </c>
      <c r="B230" s="56" t="s">
        <v>285</v>
      </c>
      <c r="C230" s="392">
        <v>0</v>
      </c>
      <c r="D230" s="393">
        <v>0</v>
      </c>
      <c r="E230" s="393">
        <v>0</v>
      </c>
      <c r="F230" s="393">
        <v>0</v>
      </c>
      <c r="G230" s="393">
        <v>0</v>
      </c>
      <c r="H230" s="393">
        <v>0</v>
      </c>
      <c r="I230" s="393">
        <v>0</v>
      </c>
      <c r="J230" s="393">
        <v>0</v>
      </c>
      <c r="K230" s="394">
        <f>SUM(C230:J230)</f>
        <v>0</v>
      </c>
    </row>
    <row r="231" spans="1:11" x14ac:dyDescent="0.3">
      <c r="A231" s="637" t="s">
        <v>286</v>
      </c>
      <c r="B231" s="56" t="s">
        <v>287</v>
      </c>
      <c r="C231" s="395">
        <v>0</v>
      </c>
      <c r="D231" s="396">
        <v>0</v>
      </c>
      <c r="E231" s="396">
        <v>0</v>
      </c>
      <c r="F231" s="396">
        <v>0</v>
      </c>
      <c r="G231" s="396">
        <v>0</v>
      </c>
      <c r="H231" s="396">
        <v>0</v>
      </c>
      <c r="I231" s="396">
        <v>0</v>
      </c>
      <c r="J231" s="396">
        <v>0</v>
      </c>
      <c r="K231" s="394">
        <f t="shared" ref="K231:K240" si="32">SUM(C231:J231)</f>
        <v>0</v>
      </c>
    </row>
    <row r="232" spans="1:11" x14ac:dyDescent="0.3">
      <c r="A232" s="43" t="s">
        <v>288</v>
      </c>
      <c r="B232" s="56" t="s">
        <v>289</v>
      </c>
      <c r="C232" s="395">
        <v>3</v>
      </c>
      <c r="D232" s="396">
        <v>2</v>
      </c>
      <c r="E232" s="396">
        <v>0</v>
      </c>
      <c r="F232" s="396">
        <v>0</v>
      </c>
      <c r="G232" s="396">
        <v>7</v>
      </c>
      <c r="H232" s="396">
        <v>4</v>
      </c>
      <c r="I232" s="396">
        <v>10</v>
      </c>
      <c r="J232" s="396">
        <v>6</v>
      </c>
      <c r="K232" s="394">
        <f t="shared" si="32"/>
        <v>32</v>
      </c>
    </row>
    <row r="233" spans="1:11" x14ac:dyDescent="0.3">
      <c r="A233" s="43" t="s">
        <v>290</v>
      </c>
      <c r="B233" s="56" t="s">
        <v>291</v>
      </c>
      <c r="C233" s="395">
        <v>0</v>
      </c>
      <c r="D233" s="396">
        <v>0</v>
      </c>
      <c r="E233" s="396">
        <v>0</v>
      </c>
      <c r="F233" s="396">
        <v>0</v>
      </c>
      <c r="G233" s="396">
        <v>10</v>
      </c>
      <c r="H233" s="396">
        <v>3</v>
      </c>
      <c r="I233" s="396">
        <v>9</v>
      </c>
      <c r="J233" s="396">
        <v>6</v>
      </c>
      <c r="K233" s="394">
        <f t="shared" si="32"/>
        <v>28</v>
      </c>
    </row>
    <row r="234" spans="1:11" x14ac:dyDescent="0.3">
      <c r="A234" s="43" t="s">
        <v>292</v>
      </c>
      <c r="B234" s="56" t="s">
        <v>293</v>
      </c>
      <c r="C234" s="395">
        <v>0</v>
      </c>
      <c r="D234" s="396">
        <v>0</v>
      </c>
      <c r="E234" s="396">
        <v>0</v>
      </c>
      <c r="F234" s="396">
        <v>0</v>
      </c>
      <c r="G234" s="396">
        <v>0</v>
      </c>
      <c r="H234" s="396">
        <v>0</v>
      </c>
      <c r="I234" s="396">
        <v>0</v>
      </c>
      <c r="J234" s="396">
        <v>0</v>
      </c>
      <c r="K234" s="394">
        <f t="shared" si="32"/>
        <v>0</v>
      </c>
    </row>
    <row r="235" spans="1:11" x14ac:dyDescent="0.3">
      <c r="A235" s="43" t="s">
        <v>294</v>
      </c>
      <c r="B235" s="56" t="s">
        <v>295</v>
      </c>
      <c r="C235" s="395">
        <v>0</v>
      </c>
      <c r="D235" s="396">
        <v>0</v>
      </c>
      <c r="E235" s="396">
        <v>0</v>
      </c>
      <c r="F235" s="396">
        <v>0</v>
      </c>
      <c r="G235" s="396">
        <v>1</v>
      </c>
      <c r="H235" s="396">
        <v>0</v>
      </c>
      <c r="I235" s="396">
        <v>0</v>
      </c>
      <c r="J235" s="396">
        <v>0</v>
      </c>
      <c r="K235" s="394">
        <f t="shared" si="32"/>
        <v>1</v>
      </c>
    </row>
    <row r="236" spans="1:11" x14ac:dyDescent="0.3">
      <c r="A236" s="43" t="s">
        <v>296</v>
      </c>
      <c r="B236" s="56" t="s">
        <v>297</v>
      </c>
      <c r="C236" s="395">
        <v>0</v>
      </c>
      <c r="D236" s="396">
        <v>0</v>
      </c>
      <c r="E236" s="396">
        <v>0</v>
      </c>
      <c r="F236" s="396">
        <v>0</v>
      </c>
      <c r="G236" s="396">
        <v>0</v>
      </c>
      <c r="H236" s="396">
        <v>0</v>
      </c>
      <c r="I236" s="396">
        <v>0</v>
      </c>
      <c r="J236" s="396">
        <v>0</v>
      </c>
      <c r="K236" s="394">
        <f t="shared" si="32"/>
        <v>0</v>
      </c>
    </row>
    <row r="237" spans="1:11" x14ac:dyDescent="0.3">
      <c r="A237" s="43" t="s">
        <v>298</v>
      </c>
      <c r="B237" s="56" t="s">
        <v>299</v>
      </c>
      <c r="C237" s="395">
        <v>0</v>
      </c>
      <c r="D237" s="396">
        <v>0</v>
      </c>
      <c r="E237" s="396">
        <v>0</v>
      </c>
      <c r="F237" s="396">
        <v>0</v>
      </c>
      <c r="G237" s="396">
        <v>0</v>
      </c>
      <c r="H237" s="396">
        <v>0</v>
      </c>
      <c r="I237" s="396">
        <v>0</v>
      </c>
      <c r="J237" s="396">
        <v>0</v>
      </c>
      <c r="K237" s="394">
        <f t="shared" si="32"/>
        <v>0</v>
      </c>
    </row>
    <row r="238" spans="1:11" x14ac:dyDescent="0.3">
      <c r="A238" s="43" t="s">
        <v>300</v>
      </c>
      <c r="B238" s="56" t="s">
        <v>301</v>
      </c>
      <c r="C238" s="395">
        <v>0</v>
      </c>
      <c r="D238" s="396">
        <v>0</v>
      </c>
      <c r="E238" s="396">
        <v>0</v>
      </c>
      <c r="F238" s="396">
        <v>0</v>
      </c>
      <c r="G238" s="396">
        <v>0</v>
      </c>
      <c r="H238" s="396">
        <v>0</v>
      </c>
      <c r="I238" s="396">
        <v>0</v>
      </c>
      <c r="J238" s="396">
        <v>0</v>
      </c>
      <c r="K238" s="394">
        <f t="shared" si="32"/>
        <v>0</v>
      </c>
    </row>
    <row r="239" spans="1:11" x14ac:dyDescent="0.3">
      <c r="A239" s="43" t="s">
        <v>302</v>
      </c>
      <c r="B239" s="56" t="s">
        <v>303</v>
      </c>
      <c r="C239" s="395">
        <v>0</v>
      </c>
      <c r="D239" s="396">
        <v>0</v>
      </c>
      <c r="E239" s="396">
        <v>0</v>
      </c>
      <c r="F239" s="396">
        <v>0</v>
      </c>
      <c r="G239" s="396">
        <v>2</v>
      </c>
      <c r="H239" s="396">
        <v>2</v>
      </c>
      <c r="I239" s="396">
        <v>1</v>
      </c>
      <c r="J239" s="396">
        <v>1</v>
      </c>
      <c r="K239" s="394">
        <f t="shared" si="32"/>
        <v>6</v>
      </c>
    </row>
    <row r="240" spans="1:11" x14ac:dyDescent="0.3">
      <c r="A240" s="43" t="s">
        <v>304</v>
      </c>
      <c r="B240" s="56" t="s">
        <v>305</v>
      </c>
      <c r="C240" s="395">
        <v>0</v>
      </c>
      <c r="D240" s="396">
        <v>0</v>
      </c>
      <c r="E240" s="396">
        <v>0</v>
      </c>
      <c r="F240" s="396">
        <v>0</v>
      </c>
      <c r="G240" s="396">
        <v>0</v>
      </c>
      <c r="H240" s="396">
        <v>0</v>
      </c>
      <c r="I240" s="396">
        <v>0</v>
      </c>
      <c r="J240" s="396">
        <v>0</v>
      </c>
      <c r="K240" s="394">
        <f t="shared" si="32"/>
        <v>0</v>
      </c>
    </row>
    <row r="241" spans="1:11" x14ac:dyDescent="0.3">
      <c r="A241" s="397" t="s">
        <v>954</v>
      </c>
      <c r="B241" s="398" t="s">
        <v>306</v>
      </c>
      <c r="C241" s="399">
        <f>SUM(C230:C240)</f>
        <v>3</v>
      </c>
      <c r="D241" s="400">
        <f t="shared" ref="D241:J241" si="33">SUM(D230:D240)</f>
        <v>2</v>
      </c>
      <c r="E241" s="401">
        <f t="shared" si="33"/>
        <v>0</v>
      </c>
      <c r="F241" s="400">
        <f t="shared" si="33"/>
        <v>0</v>
      </c>
      <c r="G241" s="401">
        <f t="shared" si="33"/>
        <v>20</v>
      </c>
      <c r="H241" s="400">
        <f t="shared" si="33"/>
        <v>9</v>
      </c>
      <c r="I241" s="401">
        <f t="shared" si="33"/>
        <v>20</v>
      </c>
      <c r="J241" s="400">
        <f t="shared" si="33"/>
        <v>13</v>
      </c>
      <c r="K241" s="394">
        <f>SUM(K230:K240)</f>
        <v>67</v>
      </c>
    </row>
    <row r="242" spans="1:11" x14ac:dyDescent="0.3">
      <c r="A242" s="402" t="s">
        <v>271</v>
      </c>
      <c r="B242" s="403"/>
      <c r="C242" s="722"/>
      <c r="D242" s="723"/>
      <c r="E242" s="723"/>
      <c r="F242" s="723"/>
      <c r="G242" s="723"/>
      <c r="H242" s="723"/>
      <c r="I242" s="723"/>
      <c r="J242" s="723"/>
      <c r="K242" s="724"/>
    </row>
    <row r="243" spans="1:11" x14ac:dyDescent="0.3">
      <c r="A243" s="53" t="s">
        <v>282</v>
      </c>
      <c r="B243" s="54" t="s">
        <v>283</v>
      </c>
      <c r="C243" s="716"/>
      <c r="D243" s="717"/>
      <c r="E243" s="717"/>
      <c r="F243" s="717"/>
      <c r="G243" s="717"/>
      <c r="H243" s="717"/>
      <c r="I243" s="717"/>
      <c r="J243" s="717"/>
      <c r="K243" s="718"/>
    </row>
    <row r="244" spans="1:11" x14ac:dyDescent="0.3">
      <c r="A244" s="43" t="s">
        <v>284</v>
      </c>
      <c r="B244" s="56" t="s">
        <v>285</v>
      </c>
      <c r="C244" s="411">
        <f>SUM(C6,C20,C34,C48,C62,C76,C90,C104,C118,C132,C146,C160,C174,C188,C202,C216,C230)</f>
        <v>0</v>
      </c>
      <c r="D244" s="412">
        <f t="shared" ref="C244:J255" si="34">SUM(D6,D20,D34,D48,D62,D76,D90,D104,D118,D132,D146,D160,D174,D188,D202,D216,D230)</f>
        <v>0</v>
      </c>
      <c r="E244" s="413">
        <f t="shared" si="34"/>
        <v>0</v>
      </c>
      <c r="F244" s="412">
        <f t="shared" si="34"/>
        <v>0</v>
      </c>
      <c r="G244" s="413">
        <f t="shared" si="34"/>
        <v>0</v>
      </c>
      <c r="H244" s="412">
        <f t="shared" si="34"/>
        <v>0</v>
      </c>
      <c r="I244" s="413">
        <f t="shared" si="34"/>
        <v>0</v>
      </c>
      <c r="J244" s="412">
        <f>SUM(J6,J20,J34,J48,J62,J76,J90,J104,J118,J132,J146,J160,J174,J188,J202,J216,J230)</f>
        <v>0</v>
      </c>
      <c r="K244" s="394">
        <f>SUM(C244:J244)</f>
        <v>0</v>
      </c>
    </row>
    <row r="245" spans="1:11" x14ac:dyDescent="0.3">
      <c r="A245" s="43" t="s">
        <v>286</v>
      </c>
      <c r="B245" s="56" t="s">
        <v>287</v>
      </c>
      <c r="C245" s="411">
        <f t="shared" si="34"/>
        <v>43</v>
      </c>
      <c r="D245" s="412">
        <f t="shared" si="34"/>
        <v>15</v>
      </c>
      <c r="E245" s="413">
        <f t="shared" si="34"/>
        <v>2</v>
      </c>
      <c r="F245" s="412">
        <f t="shared" si="34"/>
        <v>2</v>
      </c>
      <c r="G245" s="413">
        <f t="shared" si="34"/>
        <v>48</v>
      </c>
      <c r="H245" s="412">
        <f t="shared" si="34"/>
        <v>17</v>
      </c>
      <c r="I245" s="413">
        <f t="shared" si="34"/>
        <v>20</v>
      </c>
      <c r="J245" s="412">
        <f t="shared" si="34"/>
        <v>19</v>
      </c>
      <c r="K245" s="394">
        <f t="shared" ref="K245:K254" si="35">SUM(C245:J245)</f>
        <v>166</v>
      </c>
    </row>
    <row r="246" spans="1:11" x14ac:dyDescent="0.3">
      <c r="A246" s="43" t="s">
        <v>288</v>
      </c>
      <c r="B246" s="56" t="s">
        <v>289</v>
      </c>
      <c r="C246" s="411">
        <f t="shared" si="34"/>
        <v>64</v>
      </c>
      <c r="D246" s="412">
        <f t="shared" si="34"/>
        <v>10</v>
      </c>
      <c r="E246" s="413">
        <f t="shared" si="34"/>
        <v>4</v>
      </c>
      <c r="F246" s="412">
        <f t="shared" si="34"/>
        <v>1</v>
      </c>
      <c r="G246" s="413">
        <f t="shared" si="34"/>
        <v>70</v>
      </c>
      <c r="H246" s="412">
        <f t="shared" si="34"/>
        <v>14</v>
      </c>
      <c r="I246" s="413">
        <f t="shared" si="34"/>
        <v>83</v>
      </c>
      <c r="J246" s="412">
        <f t="shared" si="34"/>
        <v>41</v>
      </c>
      <c r="K246" s="394">
        <f t="shared" si="35"/>
        <v>287</v>
      </c>
    </row>
    <row r="247" spans="1:11" x14ac:dyDescent="0.3">
      <c r="A247" s="43" t="s">
        <v>290</v>
      </c>
      <c r="B247" s="56" t="s">
        <v>291</v>
      </c>
      <c r="C247" s="411">
        <f t="shared" si="34"/>
        <v>31</v>
      </c>
      <c r="D247" s="412">
        <f t="shared" si="34"/>
        <v>6</v>
      </c>
      <c r="E247" s="413">
        <f t="shared" si="34"/>
        <v>0</v>
      </c>
      <c r="F247" s="412">
        <f t="shared" si="34"/>
        <v>0</v>
      </c>
      <c r="G247" s="413">
        <f t="shared" si="34"/>
        <v>64</v>
      </c>
      <c r="H247" s="412">
        <f t="shared" si="34"/>
        <v>12</v>
      </c>
      <c r="I247" s="413">
        <f t="shared" si="34"/>
        <v>42</v>
      </c>
      <c r="J247" s="412">
        <f t="shared" si="34"/>
        <v>31</v>
      </c>
      <c r="K247" s="394">
        <f t="shared" si="35"/>
        <v>186</v>
      </c>
    </row>
    <row r="248" spans="1:11" x14ac:dyDescent="0.3">
      <c r="A248" s="43" t="s">
        <v>292</v>
      </c>
      <c r="B248" s="56" t="s">
        <v>293</v>
      </c>
      <c r="C248" s="411">
        <f t="shared" si="34"/>
        <v>1</v>
      </c>
      <c r="D248" s="412">
        <f t="shared" si="34"/>
        <v>1</v>
      </c>
      <c r="E248" s="413">
        <f t="shared" si="34"/>
        <v>3</v>
      </c>
      <c r="F248" s="412">
        <f t="shared" si="34"/>
        <v>0</v>
      </c>
      <c r="G248" s="413">
        <f t="shared" si="34"/>
        <v>2</v>
      </c>
      <c r="H248" s="412">
        <f t="shared" si="34"/>
        <v>1</v>
      </c>
      <c r="I248" s="413">
        <f t="shared" si="34"/>
        <v>14</v>
      </c>
      <c r="J248" s="412">
        <f t="shared" si="34"/>
        <v>14</v>
      </c>
      <c r="K248" s="394">
        <f t="shared" si="35"/>
        <v>36</v>
      </c>
    </row>
    <row r="249" spans="1:11" x14ac:dyDescent="0.3">
      <c r="A249" s="43" t="s">
        <v>294</v>
      </c>
      <c r="B249" s="56" t="s">
        <v>295</v>
      </c>
      <c r="C249" s="411">
        <f t="shared" si="34"/>
        <v>35</v>
      </c>
      <c r="D249" s="412">
        <f t="shared" si="34"/>
        <v>1</v>
      </c>
      <c r="E249" s="413">
        <f t="shared" si="34"/>
        <v>0</v>
      </c>
      <c r="F249" s="412">
        <f t="shared" si="34"/>
        <v>0</v>
      </c>
      <c r="G249" s="413">
        <f t="shared" si="34"/>
        <v>68</v>
      </c>
      <c r="H249" s="412">
        <f t="shared" si="34"/>
        <v>1</v>
      </c>
      <c r="I249" s="413">
        <f t="shared" si="34"/>
        <v>117</v>
      </c>
      <c r="J249" s="412">
        <f t="shared" si="34"/>
        <v>66</v>
      </c>
      <c r="K249" s="394">
        <f t="shared" si="35"/>
        <v>288</v>
      </c>
    </row>
    <row r="250" spans="1:11" x14ac:dyDescent="0.3">
      <c r="A250" s="43" t="s">
        <v>296</v>
      </c>
      <c r="B250" s="56" t="s">
        <v>297</v>
      </c>
      <c r="C250" s="411">
        <f t="shared" si="34"/>
        <v>4</v>
      </c>
      <c r="D250" s="412">
        <f t="shared" si="34"/>
        <v>0</v>
      </c>
      <c r="E250" s="413">
        <f t="shared" si="34"/>
        <v>0</v>
      </c>
      <c r="F250" s="412">
        <f t="shared" si="34"/>
        <v>0</v>
      </c>
      <c r="G250" s="413">
        <f t="shared" si="34"/>
        <v>15</v>
      </c>
      <c r="H250" s="412">
        <f t="shared" si="34"/>
        <v>0</v>
      </c>
      <c r="I250" s="413">
        <f t="shared" si="34"/>
        <v>10</v>
      </c>
      <c r="J250" s="412">
        <f t="shared" si="34"/>
        <v>5</v>
      </c>
      <c r="K250" s="394">
        <f t="shared" si="35"/>
        <v>34</v>
      </c>
    </row>
    <row r="251" spans="1:11" x14ac:dyDescent="0.3">
      <c r="A251" s="43" t="s">
        <v>298</v>
      </c>
      <c r="B251" s="56" t="s">
        <v>299</v>
      </c>
      <c r="C251" s="411">
        <f t="shared" si="34"/>
        <v>0</v>
      </c>
      <c r="D251" s="412">
        <f t="shared" si="34"/>
        <v>0</v>
      </c>
      <c r="E251" s="413">
        <f t="shared" si="34"/>
        <v>0</v>
      </c>
      <c r="F251" s="412">
        <f t="shared" si="34"/>
        <v>0</v>
      </c>
      <c r="G251" s="413">
        <f t="shared" si="34"/>
        <v>0</v>
      </c>
      <c r="H251" s="412">
        <f t="shared" si="34"/>
        <v>0</v>
      </c>
      <c r="I251" s="413">
        <f t="shared" si="34"/>
        <v>1</v>
      </c>
      <c r="J251" s="412">
        <f t="shared" si="34"/>
        <v>1</v>
      </c>
      <c r="K251" s="394">
        <f t="shared" si="35"/>
        <v>2</v>
      </c>
    </row>
    <row r="252" spans="1:11" x14ac:dyDescent="0.3">
      <c r="A252" s="43" t="s">
        <v>300</v>
      </c>
      <c r="B252" s="56" t="s">
        <v>301</v>
      </c>
      <c r="C252" s="411">
        <f t="shared" si="34"/>
        <v>0</v>
      </c>
      <c r="D252" s="412">
        <f t="shared" si="34"/>
        <v>0</v>
      </c>
      <c r="E252" s="413">
        <f t="shared" si="34"/>
        <v>0</v>
      </c>
      <c r="F252" s="412">
        <f t="shared" si="34"/>
        <v>0</v>
      </c>
      <c r="G252" s="413">
        <f t="shared" si="34"/>
        <v>0</v>
      </c>
      <c r="H252" s="412">
        <f t="shared" si="34"/>
        <v>0</v>
      </c>
      <c r="I252" s="413">
        <f t="shared" si="34"/>
        <v>0</v>
      </c>
      <c r="J252" s="412">
        <f t="shared" si="34"/>
        <v>0</v>
      </c>
      <c r="K252" s="394">
        <f t="shared" si="35"/>
        <v>0</v>
      </c>
    </row>
    <row r="253" spans="1:11" x14ac:dyDescent="0.3">
      <c r="A253" s="43" t="s">
        <v>302</v>
      </c>
      <c r="B253" s="56" t="s">
        <v>303</v>
      </c>
      <c r="C253" s="411">
        <f t="shared" si="34"/>
        <v>27</v>
      </c>
      <c r="D253" s="412">
        <f t="shared" si="34"/>
        <v>16</v>
      </c>
      <c r="E253" s="413">
        <f t="shared" si="34"/>
        <v>27</v>
      </c>
      <c r="F253" s="412">
        <f t="shared" si="34"/>
        <v>0</v>
      </c>
      <c r="G253" s="413">
        <f t="shared" si="34"/>
        <v>16</v>
      </c>
      <c r="H253" s="412">
        <f t="shared" si="34"/>
        <v>6</v>
      </c>
      <c r="I253" s="413">
        <f t="shared" si="34"/>
        <v>98</v>
      </c>
      <c r="J253" s="412">
        <f t="shared" si="34"/>
        <v>97</v>
      </c>
      <c r="K253" s="394">
        <f t="shared" si="35"/>
        <v>287</v>
      </c>
    </row>
    <row r="254" spans="1:11" ht="14.4" thickBot="1" x14ac:dyDescent="0.35">
      <c r="A254" s="43" t="s">
        <v>304</v>
      </c>
      <c r="B254" s="56" t="s">
        <v>305</v>
      </c>
      <c r="C254" s="411">
        <f t="shared" si="34"/>
        <v>7</v>
      </c>
      <c r="D254" s="412">
        <f t="shared" si="34"/>
        <v>4</v>
      </c>
      <c r="E254" s="413">
        <f t="shared" si="34"/>
        <v>0</v>
      </c>
      <c r="F254" s="412">
        <f t="shared" si="34"/>
        <v>0</v>
      </c>
      <c r="G254" s="413">
        <f t="shared" si="34"/>
        <v>4</v>
      </c>
      <c r="H254" s="412">
        <f t="shared" si="34"/>
        <v>2</v>
      </c>
      <c r="I254" s="413">
        <f t="shared" si="34"/>
        <v>2</v>
      </c>
      <c r="J254" s="412">
        <f t="shared" si="34"/>
        <v>2</v>
      </c>
      <c r="K254" s="414">
        <f t="shared" si="35"/>
        <v>21</v>
      </c>
    </row>
    <row r="255" spans="1:11" ht="15.6" customHeight="1" thickBot="1" x14ac:dyDescent="0.35">
      <c r="A255" s="415" t="s">
        <v>955</v>
      </c>
      <c r="B255" s="416" t="s">
        <v>306</v>
      </c>
      <c r="C255" s="417">
        <f t="shared" si="34"/>
        <v>212</v>
      </c>
      <c r="D255" s="418">
        <f t="shared" si="34"/>
        <v>53</v>
      </c>
      <c r="E255" s="419">
        <f t="shared" si="34"/>
        <v>36</v>
      </c>
      <c r="F255" s="418">
        <f t="shared" si="34"/>
        <v>3</v>
      </c>
      <c r="G255" s="419">
        <f t="shared" si="34"/>
        <v>287</v>
      </c>
      <c r="H255" s="418">
        <f t="shared" si="34"/>
        <v>53</v>
      </c>
      <c r="I255" s="419">
        <f t="shared" si="34"/>
        <v>387</v>
      </c>
      <c r="J255" s="418">
        <f>SUM(J17,J31,J45,J59,J73,J87,J101,J115,J129,J143,J157,J171,J185,J199,J213,J227,J241)</f>
        <v>276</v>
      </c>
      <c r="K255" s="420">
        <f>SUM(K244:K254)</f>
        <v>1307</v>
      </c>
    </row>
    <row r="257" spans="1:2" x14ac:dyDescent="0.3">
      <c r="A257" s="36" t="s">
        <v>956</v>
      </c>
      <c r="B257" s="1" t="s">
        <v>1090</v>
      </c>
    </row>
    <row r="258" spans="1:2" x14ac:dyDescent="0.3">
      <c r="A258" s="1" t="s">
        <v>684</v>
      </c>
      <c r="B258" s="1"/>
    </row>
  </sheetData>
  <mergeCells count="42">
    <mergeCell ref="C243:K243"/>
    <mergeCell ref="B172:K172"/>
    <mergeCell ref="C173:K173"/>
    <mergeCell ref="C186:K186"/>
    <mergeCell ref="C187:K187"/>
    <mergeCell ref="B200:K200"/>
    <mergeCell ref="C201:K201"/>
    <mergeCell ref="C214:K214"/>
    <mergeCell ref="C215:K215"/>
    <mergeCell ref="B228:K228"/>
    <mergeCell ref="C229:K229"/>
    <mergeCell ref="C242:K242"/>
    <mergeCell ref="C159:K159"/>
    <mergeCell ref="B88:K88"/>
    <mergeCell ref="C89:K89"/>
    <mergeCell ref="C102:K102"/>
    <mergeCell ref="C103:K103"/>
    <mergeCell ref="B116:K116"/>
    <mergeCell ref="C117:K117"/>
    <mergeCell ref="C130:K130"/>
    <mergeCell ref="C131:K131"/>
    <mergeCell ref="B144:K144"/>
    <mergeCell ref="C145:K145"/>
    <mergeCell ref="C158:K158"/>
    <mergeCell ref="C75:K75"/>
    <mergeCell ref="B4:K4"/>
    <mergeCell ref="C5:K5"/>
    <mergeCell ref="C18:K18"/>
    <mergeCell ref="C19:K19"/>
    <mergeCell ref="B32:K32"/>
    <mergeCell ref="C33:K33"/>
    <mergeCell ref="C46:K46"/>
    <mergeCell ref="C47:K47"/>
    <mergeCell ref="B60:K60"/>
    <mergeCell ref="C61:K61"/>
    <mergeCell ref="C74:K74"/>
    <mergeCell ref="A1:K1"/>
    <mergeCell ref="M1:W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8"/>
  <sheetViews>
    <sheetView topLeftCell="A229" zoomScaleNormal="100" workbookViewId="0">
      <selection activeCell="B258" sqref="B258"/>
    </sheetView>
  </sheetViews>
  <sheetFormatPr defaultColWidth="9.109375" defaultRowHeight="13.8" x14ac:dyDescent="0.3"/>
  <cols>
    <col min="1" max="1" width="47.88671875" style="36" customWidth="1"/>
    <col min="2" max="2" width="6.5546875" style="37" customWidth="1"/>
    <col min="3" max="3" width="8.44140625" style="1" customWidth="1"/>
    <col min="4" max="4" width="6.88671875" style="1" customWidth="1"/>
    <col min="5" max="5" width="8.44140625" style="1" customWidth="1"/>
    <col min="6" max="6" width="7.44140625" style="1" customWidth="1"/>
    <col min="7" max="7" width="8.5546875" style="1" customWidth="1"/>
    <col min="8" max="8" width="7" style="1" customWidth="1"/>
    <col min="9" max="11" width="9.109375" style="1"/>
    <col min="12" max="12" width="4.5546875" style="1" customWidth="1"/>
    <col min="13" max="16384" width="9.109375" style="1"/>
  </cols>
  <sheetData>
    <row r="1" spans="1:16" ht="25.5" customHeight="1" x14ac:dyDescent="0.3">
      <c r="A1" s="728" t="s">
        <v>957</v>
      </c>
      <c r="B1" s="729"/>
      <c r="C1" s="729"/>
      <c r="D1" s="729"/>
      <c r="E1" s="729"/>
      <c r="F1" s="729"/>
      <c r="G1" s="729"/>
      <c r="H1" s="729"/>
      <c r="I1" s="729"/>
      <c r="J1" s="730"/>
      <c r="K1" s="731"/>
    </row>
    <row r="2" spans="1:16" s="7" customFormat="1" ht="38.25" customHeight="1" x14ac:dyDescent="0.3">
      <c r="A2" s="422" t="s">
        <v>271</v>
      </c>
      <c r="B2" s="423"/>
      <c r="C2" s="732" t="s">
        <v>3</v>
      </c>
      <c r="D2" s="732"/>
      <c r="E2" s="732" t="s">
        <v>4</v>
      </c>
      <c r="F2" s="732"/>
      <c r="G2" s="732" t="s">
        <v>5</v>
      </c>
      <c r="H2" s="732"/>
      <c r="I2" s="732" t="s">
        <v>6</v>
      </c>
      <c r="J2" s="732"/>
      <c r="K2" s="424" t="s">
        <v>278</v>
      </c>
    </row>
    <row r="3" spans="1:16" s="7" customFormat="1" ht="13.5" customHeight="1" thickBot="1" x14ac:dyDescent="0.35">
      <c r="A3" s="425"/>
      <c r="B3" s="423"/>
      <c r="C3" s="426" t="s">
        <v>952</v>
      </c>
      <c r="D3" s="426" t="s">
        <v>953</v>
      </c>
      <c r="E3" s="426" t="s">
        <v>952</v>
      </c>
      <c r="F3" s="426" t="s">
        <v>953</v>
      </c>
      <c r="G3" s="426" t="s">
        <v>952</v>
      </c>
      <c r="H3" s="426" t="s">
        <v>953</v>
      </c>
      <c r="I3" s="426" t="s">
        <v>952</v>
      </c>
      <c r="J3" s="426" t="s">
        <v>953</v>
      </c>
      <c r="K3" s="427"/>
    </row>
    <row r="4" spans="1:16" s="129" customFormat="1" x14ac:dyDescent="0.3">
      <c r="A4" s="428" t="s">
        <v>323</v>
      </c>
      <c r="B4" s="726"/>
      <c r="C4" s="726"/>
      <c r="D4" s="726"/>
      <c r="E4" s="726"/>
      <c r="F4" s="726"/>
      <c r="G4" s="726"/>
      <c r="H4" s="726"/>
      <c r="I4" s="726"/>
      <c r="J4" s="726"/>
      <c r="K4" s="727"/>
    </row>
    <row r="5" spans="1:16" s="36" customFormat="1" x14ac:dyDescent="0.3">
      <c r="A5" s="429" t="s">
        <v>282</v>
      </c>
      <c r="B5" s="430" t="s">
        <v>283</v>
      </c>
      <c r="C5" s="733"/>
      <c r="D5" s="733"/>
      <c r="E5" s="733"/>
      <c r="F5" s="733"/>
      <c r="G5" s="733"/>
      <c r="H5" s="733"/>
      <c r="I5" s="733"/>
      <c r="J5" s="733"/>
      <c r="K5" s="734"/>
    </row>
    <row r="6" spans="1:16" x14ac:dyDescent="0.3">
      <c r="A6" s="431" t="s">
        <v>284</v>
      </c>
      <c r="B6" s="432" t="s">
        <v>285</v>
      </c>
      <c r="C6" s="433">
        <v>0</v>
      </c>
      <c r="D6" s="433">
        <v>0</v>
      </c>
      <c r="E6" s="433">
        <v>0</v>
      </c>
      <c r="F6" s="433">
        <v>0</v>
      </c>
      <c r="G6" s="433">
        <v>0</v>
      </c>
      <c r="H6" s="433">
        <v>0</v>
      </c>
      <c r="I6" s="433">
        <v>0</v>
      </c>
      <c r="J6" s="433">
        <v>0</v>
      </c>
      <c r="K6" s="434">
        <f>SUM(C6:J6)</f>
        <v>0</v>
      </c>
    </row>
    <row r="7" spans="1:16" ht="12.75" customHeight="1" x14ac:dyDescent="0.3">
      <c r="A7" s="431" t="s">
        <v>286</v>
      </c>
      <c r="B7" s="432" t="s">
        <v>287</v>
      </c>
      <c r="C7" s="433">
        <v>0</v>
      </c>
      <c r="D7" s="433">
        <v>0</v>
      </c>
      <c r="E7" s="433">
        <v>0</v>
      </c>
      <c r="F7" s="433">
        <v>0</v>
      </c>
      <c r="G7" s="433">
        <v>0</v>
      </c>
      <c r="H7" s="433">
        <v>0</v>
      </c>
      <c r="I7" s="433">
        <v>0</v>
      </c>
      <c r="J7" s="433">
        <v>0</v>
      </c>
      <c r="K7" s="434">
        <f t="shared" ref="K7:K16" si="0">SUM(C7:J7)</f>
        <v>0</v>
      </c>
    </row>
    <row r="8" spans="1:16" ht="12.75" customHeight="1" x14ac:dyDescent="0.3">
      <c r="A8" s="431" t="s">
        <v>288</v>
      </c>
      <c r="B8" s="432" t="s">
        <v>289</v>
      </c>
      <c r="C8" s="433">
        <v>0</v>
      </c>
      <c r="D8" s="433">
        <v>0</v>
      </c>
      <c r="E8" s="433">
        <v>0</v>
      </c>
      <c r="F8" s="433">
        <v>0</v>
      </c>
      <c r="G8" s="433">
        <v>0</v>
      </c>
      <c r="H8" s="433">
        <v>0</v>
      </c>
      <c r="I8" s="433">
        <v>0</v>
      </c>
      <c r="J8" s="433">
        <v>0</v>
      </c>
      <c r="K8" s="434">
        <f t="shared" si="0"/>
        <v>0</v>
      </c>
    </row>
    <row r="9" spans="1:16" ht="12.75" customHeight="1" x14ac:dyDescent="0.3">
      <c r="A9" s="431" t="s">
        <v>290</v>
      </c>
      <c r="B9" s="432" t="s">
        <v>291</v>
      </c>
      <c r="C9" s="433">
        <v>0</v>
      </c>
      <c r="D9" s="433">
        <v>0</v>
      </c>
      <c r="E9" s="433">
        <v>0</v>
      </c>
      <c r="F9" s="433">
        <v>0</v>
      </c>
      <c r="G9" s="433">
        <v>0</v>
      </c>
      <c r="H9" s="433">
        <v>0</v>
      </c>
      <c r="I9" s="433">
        <v>0</v>
      </c>
      <c r="J9" s="433">
        <v>0</v>
      </c>
      <c r="K9" s="434">
        <f t="shared" si="0"/>
        <v>0</v>
      </c>
    </row>
    <row r="10" spans="1:16" ht="12.75" customHeight="1" x14ac:dyDescent="0.3">
      <c r="A10" s="431" t="s">
        <v>292</v>
      </c>
      <c r="B10" s="432" t="s">
        <v>293</v>
      </c>
      <c r="C10" s="433">
        <v>0</v>
      </c>
      <c r="D10" s="433">
        <v>0</v>
      </c>
      <c r="E10" s="433">
        <v>0</v>
      </c>
      <c r="F10" s="433">
        <v>0</v>
      </c>
      <c r="G10" s="433">
        <v>0</v>
      </c>
      <c r="H10" s="433">
        <v>0</v>
      </c>
      <c r="I10" s="433">
        <v>0</v>
      </c>
      <c r="J10" s="433">
        <v>0</v>
      </c>
      <c r="K10" s="434">
        <f t="shared" si="0"/>
        <v>0</v>
      </c>
    </row>
    <row r="11" spans="1:16" ht="12.75" customHeight="1" x14ac:dyDescent="0.3">
      <c r="A11" s="431" t="s">
        <v>294</v>
      </c>
      <c r="B11" s="432" t="s">
        <v>295</v>
      </c>
      <c r="C11" s="433">
        <v>0</v>
      </c>
      <c r="D11" s="433">
        <v>0</v>
      </c>
      <c r="E11" s="433">
        <v>0</v>
      </c>
      <c r="F11" s="433">
        <v>0</v>
      </c>
      <c r="G11" s="433">
        <v>0</v>
      </c>
      <c r="H11" s="433">
        <v>0</v>
      </c>
      <c r="I11" s="433">
        <v>0</v>
      </c>
      <c r="J11" s="433">
        <v>0</v>
      </c>
      <c r="K11" s="434">
        <f t="shared" si="0"/>
        <v>0</v>
      </c>
      <c r="M11" s="435"/>
      <c r="N11" s="435"/>
      <c r="O11" s="435"/>
      <c r="P11" s="435"/>
    </row>
    <row r="12" spans="1:16" ht="12.75" customHeight="1" x14ac:dyDescent="0.3">
      <c r="A12" s="431" t="s">
        <v>296</v>
      </c>
      <c r="B12" s="432" t="s">
        <v>297</v>
      </c>
      <c r="C12" s="433">
        <v>0</v>
      </c>
      <c r="D12" s="433">
        <v>0</v>
      </c>
      <c r="E12" s="433">
        <v>0</v>
      </c>
      <c r="F12" s="433">
        <v>0</v>
      </c>
      <c r="G12" s="433">
        <v>0</v>
      </c>
      <c r="H12" s="433">
        <v>0</v>
      </c>
      <c r="I12" s="433">
        <v>0</v>
      </c>
      <c r="J12" s="433">
        <v>0</v>
      </c>
      <c r="K12" s="434">
        <f t="shared" si="0"/>
        <v>0</v>
      </c>
      <c r="M12" s="435"/>
      <c r="N12" s="435"/>
      <c r="O12" s="435"/>
      <c r="P12" s="435"/>
    </row>
    <row r="13" spans="1:16" ht="12.75" customHeight="1" x14ac:dyDescent="0.3">
      <c r="A13" s="431" t="s">
        <v>298</v>
      </c>
      <c r="B13" s="432" t="s">
        <v>299</v>
      </c>
      <c r="C13" s="433">
        <v>0</v>
      </c>
      <c r="D13" s="433">
        <v>0</v>
      </c>
      <c r="E13" s="433">
        <v>0</v>
      </c>
      <c r="F13" s="433">
        <v>0</v>
      </c>
      <c r="G13" s="433">
        <v>0</v>
      </c>
      <c r="H13" s="433">
        <v>0</v>
      </c>
      <c r="I13" s="433">
        <v>0</v>
      </c>
      <c r="J13" s="433">
        <v>0</v>
      </c>
      <c r="K13" s="434">
        <f t="shared" si="0"/>
        <v>0</v>
      </c>
    </row>
    <row r="14" spans="1:16" x14ac:dyDescent="0.3">
      <c r="A14" s="431" t="s">
        <v>300</v>
      </c>
      <c r="B14" s="432" t="s">
        <v>301</v>
      </c>
      <c r="C14" s="433">
        <v>0</v>
      </c>
      <c r="D14" s="433">
        <v>0</v>
      </c>
      <c r="E14" s="433">
        <v>0</v>
      </c>
      <c r="F14" s="433">
        <v>0</v>
      </c>
      <c r="G14" s="433">
        <v>0</v>
      </c>
      <c r="H14" s="433">
        <v>0</v>
      </c>
      <c r="I14" s="433">
        <v>0</v>
      </c>
      <c r="J14" s="433">
        <v>0</v>
      </c>
      <c r="K14" s="434">
        <f t="shared" si="0"/>
        <v>0</v>
      </c>
    </row>
    <row r="15" spans="1:16" x14ac:dyDescent="0.3">
      <c r="A15" s="431" t="s">
        <v>302</v>
      </c>
      <c r="B15" s="432" t="s">
        <v>303</v>
      </c>
      <c r="C15" s="433">
        <v>0</v>
      </c>
      <c r="D15" s="433">
        <v>0</v>
      </c>
      <c r="E15" s="433">
        <v>0</v>
      </c>
      <c r="F15" s="433">
        <v>0</v>
      </c>
      <c r="G15" s="433">
        <v>0</v>
      </c>
      <c r="H15" s="433">
        <v>0</v>
      </c>
      <c r="I15" s="433">
        <v>0</v>
      </c>
      <c r="J15" s="433">
        <v>0</v>
      </c>
      <c r="K15" s="434">
        <f t="shared" si="0"/>
        <v>0</v>
      </c>
    </row>
    <row r="16" spans="1:16" x14ac:dyDescent="0.3">
      <c r="A16" s="431" t="s">
        <v>304</v>
      </c>
      <c r="B16" s="432" t="s">
        <v>305</v>
      </c>
      <c r="C16" s="433">
        <v>0</v>
      </c>
      <c r="D16" s="433">
        <v>0</v>
      </c>
      <c r="E16" s="433">
        <v>0</v>
      </c>
      <c r="F16" s="433">
        <v>0</v>
      </c>
      <c r="G16" s="433">
        <v>0</v>
      </c>
      <c r="H16" s="433">
        <v>0</v>
      </c>
      <c r="I16" s="433">
        <v>0</v>
      </c>
      <c r="J16" s="433">
        <v>0</v>
      </c>
      <c r="K16" s="434">
        <f t="shared" si="0"/>
        <v>0</v>
      </c>
    </row>
    <row r="17" spans="1:11" ht="12.75" customHeight="1" x14ac:dyDescent="0.3">
      <c r="A17" s="436" t="s">
        <v>954</v>
      </c>
      <c r="B17" s="437" t="s">
        <v>306</v>
      </c>
      <c r="C17" s="438">
        <f>SUM(C6:C16)</f>
        <v>0</v>
      </c>
      <c r="D17" s="438">
        <f t="shared" ref="D17:J17" si="1">SUM(D6:D16)</f>
        <v>0</v>
      </c>
      <c r="E17" s="438">
        <f t="shared" si="1"/>
        <v>0</v>
      </c>
      <c r="F17" s="438">
        <f t="shared" si="1"/>
        <v>0</v>
      </c>
      <c r="G17" s="438">
        <f t="shared" si="1"/>
        <v>0</v>
      </c>
      <c r="H17" s="438">
        <f t="shared" si="1"/>
        <v>0</v>
      </c>
      <c r="I17" s="438">
        <f t="shared" si="1"/>
        <v>0</v>
      </c>
      <c r="J17" s="438">
        <f t="shared" si="1"/>
        <v>0</v>
      </c>
      <c r="K17" s="434">
        <f>SUM(K6:K16)</f>
        <v>0</v>
      </c>
    </row>
    <row r="18" spans="1:11" s="129" customFormat="1" x14ac:dyDescent="0.3">
      <c r="A18" s="439" t="s">
        <v>324</v>
      </c>
      <c r="B18" s="440"/>
      <c r="C18" s="726"/>
      <c r="D18" s="726"/>
      <c r="E18" s="726"/>
      <c r="F18" s="726"/>
      <c r="G18" s="726"/>
      <c r="H18" s="726"/>
      <c r="I18" s="726"/>
      <c r="J18" s="726"/>
      <c r="K18" s="727"/>
    </row>
    <row r="19" spans="1:11" s="36" customFormat="1" x14ac:dyDescent="0.3">
      <c r="A19" s="429" t="s">
        <v>282</v>
      </c>
      <c r="B19" s="430" t="s">
        <v>283</v>
      </c>
      <c r="C19" s="733"/>
      <c r="D19" s="733"/>
      <c r="E19" s="733"/>
      <c r="F19" s="733"/>
      <c r="G19" s="733"/>
      <c r="H19" s="733"/>
      <c r="I19" s="733"/>
      <c r="J19" s="733"/>
      <c r="K19" s="734"/>
    </row>
    <row r="20" spans="1:11" x14ac:dyDescent="0.3">
      <c r="A20" s="431" t="s">
        <v>284</v>
      </c>
      <c r="B20" s="432" t="s">
        <v>285</v>
      </c>
      <c r="C20" s="433">
        <v>0</v>
      </c>
      <c r="D20" s="433">
        <v>0</v>
      </c>
      <c r="E20" s="433">
        <v>0</v>
      </c>
      <c r="F20" s="433">
        <v>0</v>
      </c>
      <c r="G20" s="433">
        <v>0</v>
      </c>
      <c r="H20" s="433">
        <v>0</v>
      </c>
      <c r="I20" s="433">
        <v>0</v>
      </c>
      <c r="J20" s="433">
        <v>0</v>
      </c>
      <c r="K20" s="434">
        <f>SUM(C20:J20)</f>
        <v>0</v>
      </c>
    </row>
    <row r="21" spans="1:11" x14ac:dyDescent="0.3">
      <c r="A21" s="431" t="s">
        <v>286</v>
      </c>
      <c r="B21" s="432" t="s">
        <v>287</v>
      </c>
      <c r="C21" s="433">
        <v>0</v>
      </c>
      <c r="D21" s="433">
        <v>0</v>
      </c>
      <c r="E21" s="433">
        <v>0</v>
      </c>
      <c r="F21" s="433">
        <v>0</v>
      </c>
      <c r="G21" s="433">
        <v>0</v>
      </c>
      <c r="H21" s="433">
        <v>0</v>
      </c>
      <c r="I21" s="433">
        <v>0</v>
      </c>
      <c r="J21" s="433">
        <v>0</v>
      </c>
      <c r="K21" s="434">
        <f t="shared" ref="K21:K30" si="2">SUM(C21:J21)</f>
        <v>0</v>
      </c>
    </row>
    <row r="22" spans="1:11" x14ac:dyDescent="0.3">
      <c r="A22" s="431" t="s">
        <v>288</v>
      </c>
      <c r="B22" s="432" t="s">
        <v>289</v>
      </c>
      <c r="C22" s="433">
        <v>1</v>
      </c>
      <c r="D22" s="433">
        <v>0</v>
      </c>
      <c r="E22" s="433">
        <v>0</v>
      </c>
      <c r="F22" s="433">
        <v>0</v>
      </c>
      <c r="G22" s="433">
        <v>0</v>
      </c>
      <c r="H22" s="433">
        <v>0</v>
      </c>
      <c r="I22" s="433">
        <v>3</v>
      </c>
      <c r="J22" s="433">
        <v>1</v>
      </c>
      <c r="K22" s="434">
        <f t="shared" si="2"/>
        <v>5</v>
      </c>
    </row>
    <row r="23" spans="1:11" x14ac:dyDescent="0.3">
      <c r="A23" s="431" t="s">
        <v>290</v>
      </c>
      <c r="B23" s="432" t="s">
        <v>291</v>
      </c>
      <c r="C23" s="433">
        <v>0</v>
      </c>
      <c r="D23" s="433">
        <v>0</v>
      </c>
      <c r="E23" s="433">
        <v>0</v>
      </c>
      <c r="F23" s="433">
        <v>0</v>
      </c>
      <c r="G23" s="433">
        <v>0</v>
      </c>
      <c r="H23" s="433">
        <v>0</v>
      </c>
      <c r="I23" s="433">
        <v>0</v>
      </c>
      <c r="J23" s="433">
        <v>0</v>
      </c>
      <c r="K23" s="434">
        <f t="shared" si="2"/>
        <v>0</v>
      </c>
    </row>
    <row r="24" spans="1:11" x14ac:dyDescent="0.3">
      <c r="A24" s="431" t="s">
        <v>292</v>
      </c>
      <c r="B24" s="432" t="s">
        <v>293</v>
      </c>
      <c r="C24" s="433">
        <v>0</v>
      </c>
      <c r="D24" s="433">
        <v>0</v>
      </c>
      <c r="E24" s="433">
        <v>0</v>
      </c>
      <c r="F24" s="433">
        <v>0</v>
      </c>
      <c r="G24" s="433">
        <v>0</v>
      </c>
      <c r="H24" s="433">
        <v>0</v>
      </c>
      <c r="I24" s="433">
        <v>0</v>
      </c>
      <c r="J24" s="433">
        <v>0</v>
      </c>
      <c r="K24" s="434">
        <f t="shared" si="2"/>
        <v>0</v>
      </c>
    </row>
    <row r="25" spans="1:11" x14ac:dyDescent="0.3">
      <c r="A25" s="431" t="s">
        <v>294</v>
      </c>
      <c r="B25" s="432" t="s">
        <v>295</v>
      </c>
      <c r="C25" s="433">
        <v>0</v>
      </c>
      <c r="D25" s="433">
        <v>0</v>
      </c>
      <c r="E25" s="433">
        <v>0</v>
      </c>
      <c r="F25" s="433">
        <v>0</v>
      </c>
      <c r="G25" s="433">
        <v>0</v>
      </c>
      <c r="H25" s="433">
        <v>0</v>
      </c>
      <c r="I25" s="433">
        <v>0</v>
      </c>
      <c r="J25" s="433">
        <v>0</v>
      </c>
      <c r="K25" s="434">
        <f t="shared" si="2"/>
        <v>0</v>
      </c>
    </row>
    <row r="26" spans="1:11" x14ac:dyDescent="0.3">
      <c r="A26" s="431" t="s">
        <v>296</v>
      </c>
      <c r="B26" s="432" t="s">
        <v>297</v>
      </c>
      <c r="C26" s="433">
        <v>0</v>
      </c>
      <c r="D26" s="433">
        <v>0</v>
      </c>
      <c r="E26" s="433">
        <v>0</v>
      </c>
      <c r="F26" s="433">
        <v>0</v>
      </c>
      <c r="G26" s="433">
        <v>0</v>
      </c>
      <c r="H26" s="433">
        <v>0</v>
      </c>
      <c r="I26" s="433">
        <v>0</v>
      </c>
      <c r="J26" s="433">
        <v>0</v>
      </c>
      <c r="K26" s="434">
        <f t="shared" si="2"/>
        <v>0</v>
      </c>
    </row>
    <row r="27" spans="1:11" x14ac:dyDescent="0.3">
      <c r="A27" s="431" t="s">
        <v>298</v>
      </c>
      <c r="B27" s="432" t="s">
        <v>299</v>
      </c>
      <c r="C27" s="433">
        <v>0</v>
      </c>
      <c r="D27" s="433">
        <v>0</v>
      </c>
      <c r="E27" s="433">
        <v>0</v>
      </c>
      <c r="F27" s="433">
        <v>0</v>
      </c>
      <c r="G27" s="433">
        <v>0</v>
      </c>
      <c r="H27" s="433">
        <v>0</v>
      </c>
      <c r="I27" s="433">
        <v>0</v>
      </c>
      <c r="J27" s="433">
        <v>0</v>
      </c>
      <c r="K27" s="434">
        <f t="shared" si="2"/>
        <v>0</v>
      </c>
    </row>
    <row r="28" spans="1:11" x14ac:dyDescent="0.3">
      <c r="A28" s="431" t="s">
        <v>300</v>
      </c>
      <c r="B28" s="432" t="s">
        <v>301</v>
      </c>
      <c r="C28" s="433">
        <v>0</v>
      </c>
      <c r="D28" s="433">
        <v>0</v>
      </c>
      <c r="E28" s="433">
        <v>0</v>
      </c>
      <c r="F28" s="433">
        <v>0</v>
      </c>
      <c r="G28" s="433">
        <v>0</v>
      </c>
      <c r="H28" s="433">
        <v>0</v>
      </c>
      <c r="I28" s="433">
        <v>0</v>
      </c>
      <c r="J28" s="433">
        <v>0</v>
      </c>
      <c r="K28" s="434">
        <f t="shared" si="2"/>
        <v>0</v>
      </c>
    </row>
    <row r="29" spans="1:11" x14ac:dyDescent="0.3">
      <c r="A29" s="431" t="s">
        <v>302</v>
      </c>
      <c r="B29" s="432" t="s">
        <v>303</v>
      </c>
      <c r="C29" s="433">
        <v>0</v>
      </c>
      <c r="D29" s="433">
        <v>0</v>
      </c>
      <c r="E29" s="433">
        <v>0</v>
      </c>
      <c r="F29" s="433">
        <v>0</v>
      </c>
      <c r="G29" s="433">
        <v>0</v>
      </c>
      <c r="H29" s="433">
        <v>0</v>
      </c>
      <c r="I29" s="433">
        <v>0</v>
      </c>
      <c r="J29" s="433">
        <v>0</v>
      </c>
      <c r="K29" s="434">
        <f t="shared" si="2"/>
        <v>0</v>
      </c>
    </row>
    <row r="30" spans="1:11" x14ac:dyDescent="0.3">
      <c r="A30" s="431" t="s">
        <v>304</v>
      </c>
      <c r="B30" s="432" t="s">
        <v>305</v>
      </c>
      <c r="C30" s="433">
        <v>0</v>
      </c>
      <c r="D30" s="433">
        <v>0</v>
      </c>
      <c r="E30" s="433">
        <v>0</v>
      </c>
      <c r="F30" s="433">
        <v>0</v>
      </c>
      <c r="G30" s="433">
        <v>0</v>
      </c>
      <c r="H30" s="433">
        <v>0</v>
      </c>
      <c r="I30" s="433">
        <v>0</v>
      </c>
      <c r="J30" s="433">
        <v>0</v>
      </c>
      <c r="K30" s="434">
        <f t="shared" si="2"/>
        <v>0</v>
      </c>
    </row>
    <row r="31" spans="1:11" x14ac:dyDescent="0.3">
      <c r="A31" s="441" t="s">
        <v>954</v>
      </c>
      <c r="B31" s="437" t="s">
        <v>306</v>
      </c>
      <c r="C31" s="438">
        <f>SUM(C20:C30)</f>
        <v>1</v>
      </c>
      <c r="D31" s="438">
        <f t="shared" ref="D31:J31" si="3">SUM(D20:D30)</f>
        <v>0</v>
      </c>
      <c r="E31" s="438">
        <f t="shared" si="3"/>
        <v>0</v>
      </c>
      <c r="F31" s="438">
        <f t="shared" si="3"/>
        <v>0</v>
      </c>
      <c r="G31" s="438">
        <f t="shared" si="3"/>
        <v>0</v>
      </c>
      <c r="H31" s="438">
        <f t="shared" si="3"/>
        <v>0</v>
      </c>
      <c r="I31" s="438">
        <f t="shared" si="3"/>
        <v>3</v>
      </c>
      <c r="J31" s="438">
        <f t="shared" si="3"/>
        <v>1</v>
      </c>
      <c r="K31" s="434">
        <f>SUM(K20:K30)</f>
        <v>5</v>
      </c>
    </row>
    <row r="32" spans="1:11" x14ac:dyDescent="0.3">
      <c r="A32" s="439" t="s">
        <v>325</v>
      </c>
      <c r="B32" s="726"/>
      <c r="C32" s="726"/>
      <c r="D32" s="726"/>
      <c r="E32" s="726"/>
      <c r="F32" s="726"/>
      <c r="G32" s="726"/>
      <c r="H32" s="726"/>
      <c r="I32" s="726"/>
      <c r="J32" s="726"/>
      <c r="K32" s="727"/>
    </row>
    <row r="33" spans="1:11" x14ac:dyDescent="0.3">
      <c r="A33" s="429" t="s">
        <v>282</v>
      </c>
      <c r="B33" s="430" t="s">
        <v>283</v>
      </c>
      <c r="C33" s="733"/>
      <c r="D33" s="733"/>
      <c r="E33" s="733"/>
      <c r="F33" s="733"/>
      <c r="G33" s="733"/>
      <c r="H33" s="733"/>
      <c r="I33" s="733"/>
      <c r="J33" s="733"/>
      <c r="K33" s="734"/>
    </row>
    <row r="34" spans="1:11" x14ac:dyDescent="0.3">
      <c r="A34" s="431" t="s">
        <v>284</v>
      </c>
      <c r="B34" s="432" t="s">
        <v>285</v>
      </c>
      <c r="C34" s="433">
        <v>0</v>
      </c>
      <c r="D34" s="433">
        <v>0</v>
      </c>
      <c r="E34" s="433">
        <v>0</v>
      </c>
      <c r="F34" s="433">
        <v>0</v>
      </c>
      <c r="G34" s="433">
        <v>0</v>
      </c>
      <c r="H34" s="433">
        <v>0</v>
      </c>
      <c r="I34" s="433">
        <v>0</v>
      </c>
      <c r="J34" s="433">
        <v>0</v>
      </c>
      <c r="K34" s="434">
        <f>SUM(C34:J34)</f>
        <v>0</v>
      </c>
    </row>
    <row r="35" spans="1:11" x14ac:dyDescent="0.3">
      <c r="A35" s="431" t="s">
        <v>286</v>
      </c>
      <c r="B35" s="432" t="s">
        <v>287</v>
      </c>
      <c r="C35" s="433">
        <v>0</v>
      </c>
      <c r="D35" s="433">
        <v>0</v>
      </c>
      <c r="E35" s="433">
        <v>0</v>
      </c>
      <c r="F35" s="433">
        <v>0</v>
      </c>
      <c r="G35" s="433">
        <v>0</v>
      </c>
      <c r="H35" s="433">
        <v>0</v>
      </c>
      <c r="I35" s="433">
        <v>0</v>
      </c>
      <c r="J35" s="433">
        <v>0</v>
      </c>
      <c r="K35" s="434">
        <f t="shared" ref="K35:K44" si="4">SUM(C35:J35)</f>
        <v>0</v>
      </c>
    </row>
    <row r="36" spans="1:11" x14ac:dyDescent="0.3">
      <c r="A36" s="431" t="s">
        <v>288</v>
      </c>
      <c r="B36" s="432" t="s">
        <v>289</v>
      </c>
      <c r="C36" s="433">
        <v>0</v>
      </c>
      <c r="D36" s="433">
        <v>0</v>
      </c>
      <c r="E36" s="433">
        <v>0</v>
      </c>
      <c r="F36" s="433">
        <v>0</v>
      </c>
      <c r="G36" s="433">
        <v>0</v>
      </c>
      <c r="H36" s="433">
        <v>0</v>
      </c>
      <c r="I36" s="433">
        <v>0</v>
      </c>
      <c r="J36" s="433">
        <v>0</v>
      </c>
      <c r="K36" s="434">
        <f t="shared" si="4"/>
        <v>0</v>
      </c>
    </row>
    <row r="37" spans="1:11" x14ac:dyDescent="0.3">
      <c r="A37" s="431" t="s">
        <v>290</v>
      </c>
      <c r="B37" s="432" t="s">
        <v>291</v>
      </c>
      <c r="C37" s="433">
        <v>0</v>
      </c>
      <c r="D37" s="433">
        <v>0</v>
      </c>
      <c r="E37" s="433">
        <v>0</v>
      </c>
      <c r="F37" s="433">
        <v>0</v>
      </c>
      <c r="G37" s="433">
        <v>0</v>
      </c>
      <c r="H37" s="433">
        <v>0</v>
      </c>
      <c r="I37" s="433">
        <v>0</v>
      </c>
      <c r="J37" s="433">
        <v>0</v>
      </c>
      <c r="K37" s="434">
        <f t="shared" si="4"/>
        <v>0</v>
      </c>
    </row>
    <row r="38" spans="1:11" x14ac:dyDescent="0.3">
      <c r="A38" s="431" t="s">
        <v>292</v>
      </c>
      <c r="B38" s="432" t="s">
        <v>293</v>
      </c>
      <c r="C38" s="433">
        <v>0</v>
      </c>
      <c r="D38" s="433">
        <v>0</v>
      </c>
      <c r="E38" s="433">
        <v>0</v>
      </c>
      <c r="F38" s="433">
        <v>0</v>
      </c>
      <c r="G38" s="433">
        <v>0</v>
      </c>
      <c r="H38" s="433">
        <v>0</v>
      </c>
      <c r="I38" s="433">
        <v>0</v>
      </c>
      <c r="J38" s="433">
        <v>0</v>
      </c>
      <c r="K38" s="434">
        <f t="shared" si="4"/>
        <v>0</v>
      </c>
    </row>
    <row r="39" spans="1:11" x14ac:dyDescent="0.3">
      <c r="A39" s="431" t="s">
        <v>294</v>
      </c>
      <c r="B39" s="432" t="s">
        <v>295</v>
      </c>
      <c r="C39" s="433">
        <v>0</v>
      </c>
      <c r="D39" s="433">
        <v>0</v>
      </c>
      <c r="E39" s="433">
        <v>0</v>
      </c>
      <c r="F39" s="433">
        <v>0</v>
      </c>
      <c r="G39" s="433">
        <v>0</v>
      </c>
      <c r="H39" s="433">
        <v>0</v>
      </c>
      <c r="I39" s="433">
        <v>0</v>
      </c>
      <c r="J39" s="433">
        <v>0</v>
      </c>
      <c r="K39" s="434">
        <f t="shared" si="4"/>
        <v>0</v>
      </c>
    </row>
    <row r="40" spans="1:11" x14ac:dyDescent="0.3">
      <c r="A40" s="431" t="s">
        <v>296</v>
      </c>
      <c r="B40" s="432" t="s">
        <v>297</v>
      </c>
      <c r="C40" s="433">
        <v>0</v>
      </c>
      <c r="D40" s="433">
        <v>0</v>
      </c>
      <c r="E40" s="433">
        <v>0</v>
      </c>
      <c r="F40" s="433">
        <v>0</v>
      </c>
      <c r="G40" s="433">
        <v>0</v>
      </c>
      <c r="H40" s="433">
        <v>0</v>
      </c>
      <c r="I40" s="433">
        <v>0</v>
      </c>
      <c r="J40" s="433">
        <v>0</v>
      </c>
      <c r="K40" s="434">
        <f t="shared" si="4"/>
        <v>0</v>
      </c>
    </row>
    <row r="41" spans="1:11" x14ac:dyDescent="0.3">
      <c r="A41" s="431" t="s">
        <v>298</v>
      </c>
      <c r="B41" s="432" t="s">
        <v>299</v>
      </c>
      <c r="C41" s="433">
        <v>0</v>
      </c>
      <c r="D41" s="433">
        <v>0</v>
      </c>
      <c r="E41" s="433">
        <v>0</v>
      </c>
      <c r="F41" s="433">
        <v>0</v>
      </c>
      <c r="G41" s="433">
        <v>0</v>
      </c>
      <c r="H41" s="433">
        <v>0</v>
      </c>
      <c r="I41" s="433">
        <v>0</v>
      </c>
      <c r="J41" s="433">
        <v>0</v>
      </c>
      <c r="K41" s="434">
        <f t="shared" si="4"/>
        <v>0</v>
      </c>
    </row>
    <row r="42" spans="1:11" x14ac:dyDescent="0.3">
      <c r="A42" s="431" t="s">
        <v>300</v>
      </c>
      <c r="B42" s="432" t="s">
        <v>301</v>
      </c>
      <c r="C42" s="433">
        <v>0</v>
      </c>
      <c r="D42" s="433">
        <v>0</v>
      </c>
      <c r="E42" s="433">
        <v>0</v>
      </c>
      <c r="F42" s="433">
        <v>0</v>
      </c>
      <c r="G42" s="433">
        <v>0</v>
      </c>
      <c r="H42" s="433">
        <v>0</v>
      </c>
      <c r="I42" s="433">
        <v>0</v>
      </c>
      <c r="J42" s="433">
        <v>0</v>
      </c>
      <c r="K42" s="434">
        <f t="shared" si="4"/>
        <v>0</v>
      </c>
    </row>
    <row r="43" spans="1:11" x14ac:dyDescent="0.3">
      <c r="A43" s="431" t="s">
        <v>302</v>
      </c>
      <c r="B43" s="432" t="s">
        <v>303</v>
      </c>
      <c r="C43" s="433">
        <v>0</v>
      </c>
      <c r="D43" s="433">
        <v>0</v>
      </c>
      <c r="E43" s="433">
        <v>0</v>
      </c>
      <c r="F43" s="433">
        <v>0</v>
      </c>
      <c r="G43" s="433">
        <v>0</v>
      </c>
      <c r="H43" s="433">
        <v>0</v>
      </c>
      <c r="I43" s="433">
        <v>0</v>
      </c>
      <c r="J43" s="433">
        <v>0</v>
      </c>
      <c r="K43" s="434">
        <f t="shared" si="4"/>
        <v>0</v>
      </c>
    </row>
    <row r="44" spans="1:11" x14ac:dyDescent="0.3">
      <c r="A44" s="431" t="s">
        <v>304</v>
      </c>
      <c r="B44" s="432" t="s">
        <v>305</v>
      </c>
      <c r="C44" s="433">
        <v>0</v>
      </c>
      <c r="D44" s="433">
        <v>0</v>
      </c>
      <c r="E44" s="433">
        <v>0</v>
      </c>
      <c r="F44" s="433">
        <v>0</v>
      </c>
      <c r="G44" s="433">
        <v>0</v>
      </c>
      <c r="H44" s="433">
        <v>0</v>
      </c>
      <c r="I44" s="433">
        <v>0</v>
      </c>
      <c r="J44" s="433">
        <v>0</v>
      </c>
      <c r="K44" s="434">
        <f t="shared" si="4"/>
        <v>0</v>
      </c>
    </row>
    <row r="45" spans="1:11" x14ac:dyDescent="0.3">
      <c r="A45" s="436" t="s">
        <v>954</v>
      </c>
      <c r="B45" s="437" t="s">
        <v>306</v>
      </c>
      <c r="C45" s="438">
        <f>SUM(C34:C44)</f>
        <v>0</v>
      </c>
      <c r="D45" s="438">
        <f t="shared" ref="D45:J45" si="5">SUM(D34:D44)</f>
        <v>0</v>
      </c>
      <c r="E45" s="438">
        <f t="shared" si="5"/>
        <v>0</v>
      </c>
      <c r="F45" s="438">
        <f t="shared" si="5"/>
        <v>0</v>
      </c>
      <c r="G45" s="438">
        <f t="shared" si="5"/>
        <v>0</v>
      </c>
      <c r="H45" s="438">
        <f t="shared" si="5"/>
        <v>0</v>
      </c>
      <c r="I45" s="438">
        <f t="shared" si="5"/>
        <v>0</v>
      </c>
      <c r="J45" s="438">
        <f t="shared" si="5"/>
        <v>0</v>
      </c>
      <c r="K45" s="434">
        <f>SUM(K34:K44)</f>
        <v>0</v>
      </c>
    </row>
    <row r="46" spans="1:11" x14ac:dyDescent="0.3">
      <c r="A46" s="439" t="s">
        <v>326</v>
      </c>
      <c r="B46" s="440"/>
      <c r="C46" s="726"/>
      <c r="D46" s="726"/>
      <c r="E46" s="726"/>
      <c r="F46" s="726"/>
      <c r="G46" s="726"/>
      <c r="H46" s="726"/>
      <c r="I46" s="726"/>
      <c r="J46" s="726"/>
      <c r="K46" s="727"/>
    </row>
    <row r="47" spans="1:11" x14ac:dyDescent="0.3">
      <c r="A47" s="429" t="s">
        <v>282</v>
      </c>
      <c r="B47" s="430" t="s">
        <v>283</v>
      </c>
      <c r="C47" s="733"/>
      <c r="D47" s="733"/>
      <c r="E47" s="733"/>
      <c r="F47" s="733"/>
      <c r="G47" s="733"/>
      <c r="H47" s="733"/>
      <c r="I47" s="733"/>
      <c r="J47" s="733"/>
      <c r="K47" s="734"/>
    </row>
    <row r="48" spans="1:11" x14ac:dyDescent="0.3">
      <c r="A48" s="431" t="s">
        <v>284</v>
      </c>
      <c r="B48" s="432" t="s">
        <v>285</v>
      </c>
      <c r="C48" s="433">
        <v>0</v>
      </c>
      <c r="D48" s="433">
        <v>0</v>
      </c>
      <c r="E48" s="433">
        <v>0</v>
      </c>
      <c r="F48" s="433">
        <v>0</v>
      </c>
      <c r="G48" s="433">
        <v>0</v>
      </c>
      <c r="H48" s="433">
        <v>0</v>
      </c>
      <c r="I48" s="433">
        <v>0</v>
      </c>
      <c r="J48" s="433">
        <v>0</v>
      </c>
      <c r="K48" s="434">
        <f>SUM(C48:J48)</f>
        <v>0</v>
      </c>
    </row>
    <row r="49" spans="1:11" x14ac:dyDescent="0.3">
      <c r="A49" s="431" t="s">
        <v>286</v>
      </c>
      <c r="B49" s="432" t="s">
        <v>287</v>
      </c>
      <c r="C49" s="433">
        <v>0</v>
      </c>
      <c r="D49" s="433">
        <v>0</v>
      </c>
      <c r="E49" s="433">
        <v>0</v>
      </c>
      <c r="F49" s="433">
        <v>0</v>
      </c>
      <c r="G49" s="433">
        <v>0</v>
      </c>
      <c r="H49" s="433">
        <v>0</v>
      </c>
      <c r="I49" s="433">
        <v>0</v>
      </c>
      <c r="J49" s="433">
        <v>0</v>
      </c>
      <c r="K49" s="434">
        <f t="shared" ref="K49:K58" si="6">SUM(C49:J49)</f>
        <v>0</v>
      </c>
    </row>
    <row r="50" spans="1:11" x14ac:dyDescent="0.3">
      <c r="A50" s="431" t="s">
        <v>288</v>
      </c>
      <c r="B50" s="432" t="s">
        <v>289</v>
      </c>
      <c r="C50" s="433">
        <v>0</v>
      </c>
      <c r="D50" s="433">
        <v>0</v>
      </c>
      <c r="E50" s="433">
        <v>0</v>
      </c>
      <c r="F50" s="433">
        <v>0</v>
      </c>
      <c r="G50" s="433">
        <v>0</v>
      </c>
      <c r="H50" s="433">
        <v>0</v>
      </c>
      <c r="I50" s="433">
        <v>0</v>
      </c>
      <c r="J50" s="433">
        <v>0</v>
      </c>
      <c r="K50" s="434">
        <f t="shared" si="6"/>
        <v>0</v>
      </c>
    </row>
    <row r="51" spans="1:11" x14ac:dyDescent="0.3">
      <c r="A51" s="431" t="s">
        <v>290</v>
      </c>
      <c r="B51" s="432" t="s">
        <v>291</v>
      </c>
      <c r="C51" s="433">
        <v>0</v>
      </c>
      <c r="D51" s="433">
        <v>0</v>
      </c>
      <c r="E51" s="433">
        <v>0</v>
      </c>
      <c r="F51" s="433">
        <v>0</v>
      </c>
      <c r="G51" s="433">
        <v>0</v>
      </c>
      <c r="H51" s="433">
        <v>0</v>
      </c>
      <c r="I51" s="433">
        <v>0</v>
      </c>
      <c r="J51" s="433">
        <v>0</v>
      </c>
      <c r="K51" s="434">
        <f t="shared" si="6"/>
        <v>0</v>
      </c>
    </row>
    <row r="52" spans="1:11" x14ac:dyDescent="0.3">
      <c r="A52" s="431" t="s">
        <v>292</v>
      </c>
      <c r="B52" s="432" t="s">
        <v>293</v>
      </c>
      <c r="C52" s="433">
        <v>0</v>
      </c>
      <c r="D52" s="433">
        <v>0</v>
      </c>
      <c r="E52" s="433">
        <v>0</v>
      </c>
      <c r="F52" s="433">
        <v>0</v>
      </c>
      <c r="G52" s="433">
        <v>0</v>
      </c>
      <c r="H52" s="433">
        <v>0</v>
      </c>
      <c r="I52" s="433">
        <v>1</v>
      </c>
      <c r="J52" s="433">
        <v>1</v>
      </c>
      <c r="K52" s="434">
        <f t="shared" si="6"/>
        <v>2</v>
      </c>
    </row>
    <row r="53" spans="1:11" x14ac:dyDescent="0.3">
      <c r="A53" s="431" t="s">
        <v>294</v>
      </c>
      <c r="B53" s="432" t="s">
        <v>295</v>
      </c>
      <c r="C53" s="433">
        <v>0</v>
      </c>
      <c r="D53" s="433">
        <v>0</v>
      </c>
      <c r="E53" s="433">
        <v>0</v>
      </c>
      <c r="F53" s="433">
        <v>0</v>
      </c>
      <c r="G53" s="433">
        <v>0</v>
      </c>
      <c r="H53" s="433">
        <v>0</v>
      </c>
      <c r="I53" s="433">
        <v>0</v>
      </c>
      <c r="J53" s="433">
        <v>0</v>
      </c>
      <c r="K53" s="434">
        <f t="shared" si="6"/>
        <v>0</v>
      </c>
    </row>
    <row r="54" spans="1:11" x14ac:dyDescent="0.3">
      <c r="A54" s="431" t="s">
        <v>296</v>
      </c>
      <c r="B54" s="432" t="s">
        <v>297</v>
      </c>
      <c r="C54" s="433">
        <v>0</v>
      </c>
      <c r="D54" s="433">
        <v>0</v>
      </c>
      <c r="E54" s="433">
        <v>0</v>
      </c>
      <c r="F54" s="433">
        <v>0</v>
      </c>
      <c r="G54" s="433">
        <v>0</v>
      </c>
      <c r="H54" s="433">
        <v>0</v>
      </c>
      <c r="I54" s="433">
        <v>0</v>
      </c>
      <c r="J54" s="433">
        <v>0</v>
      </c>
      <c r="K54" s="434">
        <f t="shared" si="6"/>
        <v>0</v>
      </c>
    </row>
    <row r="55" spans="1:11" x14ac:dyDescent="0.3">
      <c r="A55" s="431" t="s">
        <v>298</v>
      </c>
      <c r="B55" s="432" t="s">
        <v>299</v>
      </c>
      <c r="C55" s="433">
        <v>0</v>
      </c>
      <c r="D55" s="433">
        <v>0</v>
      </c>
      <c r="E55" s="433">
        <v>0</v>
      </c>
      <c r="F55" s="433">
        <v>0</v>
      </c>
      <c r="G55" s="433">
        <v>0</v>
      </c>
      <c r="H55" s="433">
        <v>0</v>
      </c>
      <c r="I55" s="433">
        <v>0</v>
      </c>
      <c r="J55" s="433">
        <v>0</v>
      </c>
      <c r="K55" s="434">
        <f t="shared" si="6"/>
        <v>0</v>
      </c>
    </row>
    <row r="56" spans="1:11" x14ac:dyDescent="0.3">
      <c r="A56" s="431" t="s">
        <v>300</v>
      </c>
      <c r="B56" s="432" t="s">
        <v>301</v>
      </c>
      <c r="C56" s="433">
        <v>0</v>
      </c>
      <c r="D56" s="433">
        <v>0</v>
      </c>
      <c r="E56" s="433">
        <v>0</v>
      </c>
      <c r="F56" s="433">
        <v>0</v>
      </c>
      <c r="G56" s="433">
        <v>0</v>
      </c>
      <c r="H56" s="433">
        <v>0</v>
      </c>
      <c r="I56" s="433">
        <v>0</v>
      </c>
      <c r="J56" s="433">
        <v>0</v>
      </c>
      <c r="K56" s="434">
        <f t="shared" si="6"/>
        <v>0</v>
      </c>
    </row>
    <row r="57" spans="1:11" x14ac:dyDescent="0.3">
      <c r="A57" s="431" t="s">
        <v>302</v>
      </c>
      <c r="B57" s="432" t="s">
        <v>303</v>
      </c>
      <c r="C57" s="433">
        <v>0</v>
      </c>
      <c r="D57" s="433">
        <v>0</v>
      </c>
      <c r="E57" s="433">
        <v>0</v>
      </c>
      <c r="F57" s="433">
        <v>0</v>
      </c>
      <c r="G57" s="433">
        <v>0</v>
      </c>
      <c r="H57" s="433">
        <v>0</v>
      </c>
      <c r="I57" s="433">
        <v>0</v>
      </c>
      <c r="J57" s="433">
        <v>0</v>
      </c>
      <c r="K57" s="434">
        <f t="shared" si="6"/>
        <v>0</v>
      </c>
    </row>
    <row r="58" spans="1:11" x14ac:dyDescent="0.3">
      <c r="A58" s="431" t="s">
        <v>304</v>
      </c>
      <c r="B58" s="432" t="s">
        <v>305</v>
      </c>
      <c r="C58" s="433">
        <v>0</v>
      </c>
      <c r="D58" s="433">
        <v>0</v>
      </c>
      <c r="E58" s="433">
        <v>0</v>
      </c>
      <c r="F58" s="433">
        <v>0</v>
      </c>
      <c r="G58" s="433">
        <v>0</v>
      </c>
      <c r="H58" s="433">
        <v>0</v>
      </c>
      <c r="I58" s="433">
        <v>0</v>
      </c>
      <c r="J58" s="433">
        <v>0</v>
      </c>
      <c r="K58" s="434">
        <f t="shared" si="6"/>
        <v>0</v>
      </c>
    </row>
    <row r="59" spans="1:11" x14ac:dyDescent="0.3">
      <c r="A59" s="441" t="s">
        <v>954</v>
      </c>
      <c r="B59" s="437" t="s">
        <v>306</v>
      </c>
      <c r="C59" s="438">
        <f>SUM(C48:C58)</f>
        <v>0</v>
      </c>
      <c r="D59" s="438">
        <f t="shared" ref="D59:J59" si="7">SUM(D48:D58)</f>
        <v>0</v>
      </c>
      <c r="E59" s="438">
        <f t="shared" si="7"/>
        <v>0</v>
      </c>
      <c r="F59" s="438">
        <f t="shared" si="7"/>
        <v>0</v>
      </c>
      <c r="G59" s="438">
        <f t="shared" si="7"/>
        <v>0</v>
      </c>
      <c r="H59" s="438">
        <f t="shared" si="7"/>
        <v>0</v>
      </c>
      <c r="I59" s="438">
        <f t="shared" si="7"/>
        <v>1</v>
      </c>
      <c r="J59" s="438">
        <f t="shared" si="7"/>
        <v>1</v>
      </c>
      <c r="K59" s="434">
        <f>SUM(K48:K58)</f>
        <v>2</v>
      </c>
    </row>
    <row r="60" spans="1:11" x14ac:dyDescent="0.3">
      <c r="A60" s="439" t="s">
        <v>327</v>
      </c>
      <c r="B60" s="726"/>
      <c r="C60" s="726"/>
      <c r="D60" s="726"/>
      <c r="E60" s="726"/>
      <c r="F60" s="726"/>
      <c r="G60" s="726"/>
      <c r="H60" s="726"/>
      <c r="I60" s="726"/>
      <c r="J60" s="726"/>
      <c r="K60" s="727"/>
    </row>
    <row r="61" spans="1:11" x14ac:dyDescent="0.3">
      <c r="A61" s="429" t="s">
        <v>282</v>
      </c>
      <c r="B61" s="430" t="s">
        <v>283</v>
      </c>
      <c r="C61" s="733"/>
      <c r="D61" s="733"/>
      <c r="E61" s="733"/>
      <c r="F61" s="733"/>
      <c r="G61" s="733"/>
      <c r="H61" s="733"/>
      <c r="I61" s="733"/>
      <c r="J61" s="733"/>
      <c r="K61" s="734"/>
    </row>
    <row r="62" spans="1:11" x14ac:dyDescent="0.3">
      <c r="A62" s="431" t="s">
        <v>284</v>
      </c>
      <c r="B62" s="432" t="s">
        <v>285</v>
      </c>
      <c r="C62" s="433">
        <v>0</v>
      </c>
      <c r="D62" s="433">
        <v>0</v>
      </c>
      <c r="E62" s="433">
        <v>0</v>
      </c>
      <c r="F62" s="433">
        <v>0</v>
      </c>
      <c r="G62" s="433">
        <v>0</v>
      </c>
      <c r="H62" s="433">
        <v>0</v>
      </c>
      <c r="I62" s="433">
        <v>0</v>
      </c>
      <c r="J62" s="433">
        <v>0</v>
      </c>
      <c r="K62" s="434">
        <f>SUM(C62:J62)</f>
        <v>0</v>
      </c>
    </row>
    <row r="63" spans="1:11" x14ac:dyDescent="0.3">
      <c r="A63" s="431" t="s">
        <v>286</v>
      </c>
      <c r="B63" s="432" t="s">
        <v>287</v>
      </c>
      <c r="C63" s="433">
        <v>0</v>
      </c>
      <c r="D63" s="433">
        <v>0</v>
      </c>
      <c r="E63" s="433">
        <v>0</v>
      </c>
      <c r="F63" s="433">
        <v>0</v>
      </c>
      <c r="G63" s="433">
        <v>0</v>
      </c>
      <c r="H63" s="433">
        <v>0</v>
      </c>
      <c r="I63" s="433">
        <v>0</v>
      </c>
      <c r="J63" s="433">
        <v>0</v>
      </c>
      <c r="K63" s="434">
        <f t="shared" ref="K63:K72" si="8">SUM(C63:J63)</f>
        <v>0</v>
      </c>
    </row>
    <row r="64" spans="1:11" x14ac:dyDescent="0.3">
      <c r="A64" s="431" t="s">
        <v>288</v>
      </c>
      <c r="B64" s="432" t="s">
        <v>289</v>
      </c>
      <c r="C64" s="433">
        <v>0</v>
      </c>
      <c r="D64" s="433">
        <v>0</v>
      </c>
      <c r="E64" s="433">
        <v>0</v>
      </c>
      <c r="F64" s="433">
        <v>0</v>
      </c>
      <c r="G64" s="433">
        <v>0</v>
      </c>
      <c r="H64" s="433">
        <v>0</v>
      </c>
      <c r="I64" s="433">
        <v>0</v>
      </c>
      <c r="J64" s="433">
        <v>1</v>
      </c>
      <c r="K64" s="434">
        <f t="shared" si="8"/>
        <v>1</v>
      </c>
    </row>
    <row r="65" spans="1:11" x14ac:dyDescent="0.3">
      <c r="A65" s="431" t="s">
        <v>290</v>
      </c>
      <c r="B65" s="432" t="s">
        <v>291</v>
      </c>
      <c r="C65" s="433">
        <v>0</v>
      </c>
      <c r="D65" s="433">
        <v>0</v>
      </c>
      <c r="E65" s="433">
        <v>0</v>
      </c>
      <c r="F65" s="433">
        <v>0</v>
      </c>
      <c r="G65" s="433">
        <v>0</v>
      </c>
      <c r="H65" s="433">
        <v>0</v>
      </c>
      <c r="I65" s="433">
        <v>1</v>
      </c>
      <c r="J65" s="433">
        <v>1</v>
      </c>
      <c r="K65" s="434">
        <f t="shared" si="8"/>
        <v>2</v>
      </c>
    </row>
    <row r="66" spans="1:11" x14ac:dyDescent="0.3">
      <c r="A66" s="431" t="s">
        <v>292</v>
      </c>
      <c r="B66" s="432" t="s">
        <v>293</v>
      </c>
      <c r="C66" s="433">
        <v>0</v>
      </c>
      <c r="D66" s="433">
        <v>0</v>
      </c>
      <c r="E66" s="433">
        <v>0</v>
      </c>
      <c r="F66" s="433">
        <v>0</v>
      </c>
      <c r="G66" s="433">
        <v>0</v>
      </c>
      <c r="H66" s="433">
        <v>0</v>
      </c>
      <c r="I66" s="433">
        <v>0</v>
      </c>
      <c r="J66" s="433">
        <v>0</v>
      </c>
      <c r="K66" s="434">
        <f t="shared" si="8"/>
        <v>0</v>
      </c>
    </row>
    <row r="67" spans="1:11" x14ac:dyDescent="0.3">
      <c r="A67" s="431" t="s">
        <v>294</v>
      </c>
      <c r="B67" s="432" t="s">
        <v>295</v>
      </c>
      <c r="C67" s="433">
        <v>0</v>
      </c>
      <c r="D67" s="433">
        <v>0</v>
      </c>
      <c r="E67" s="433">
        <v>0</v>
      </c>
      <c r="F67" s="433">
        <v>0</v>
      </c>
      <c r="G67" s="433">
        <v>0</v>
      </c>
      <c r="H67" s="433">
        <v>0</v>
      </c>
      <c r="I67" s="433">
        <v>5</v>
      </c>
      <c r="J67" s="433">
        <v>1</v>
      </c>
      <c r="K67" s="434">
        <f t="shared" si="8"/>
        <v>6</v>
      </c>
    </row>
    <row r="68" spans="1:11" x14ac:dyDescent="0.3">
      <c r="A68" s="431" t="s">
        <v>296</v>
      </c>
      <c r="B68" s="432" t="s">
        <v>297</v>
      </c>
      <c r="C68" s="433">
        <v>0</v>
      </c>
      <c r="D68" s="433">
        <v>0</v>
      </c>
      <c r="E68" s="433">
        <v>0</v>
      </c>
      <c r="F68" s="433">
        <v>0</v>
      </c>
      <c r="G68" s="433">
        <v>0</v>
      </c>
      <c r="H68" s="433">
        <v>0</v>
      </c>
      <c r="I68" s="433">
        <v>0</v>
      </c>
      <c r="J68" s="433">
        <v>0</v>
      </c>
      <c r="K68" s="434">
        <f t="shared" si="8"/>
        <v>0</v>
      </c>
    </row>
    <row r="69" spans="1:11" x14ac:dyDescent="0.3">
      <c r="A69" s="431" t="s">
        <v>298</v>
      </c>
      <c r="B69" s="432" t="s">
        <v>299</v>
      </c>
      <c r="C69" s="433">
        <v>0</v>
      </c>
      <c r="D69" s="433">
        <v>0</v>
      </c>
      <c r="E69" s="433">
        <v>0</v>
      </c>
      <c r="F69" s="433">
        <v>0</v>
      </c>
      <c r="G69" s="433">
        <v>0</v>
      </c>
      <c r="H69" s="433">
        <v>0</v>
      </c>
      <c r="I69" s="433">
        <v>0</v>
      </c>
      <c r="J69" s="433">
        <v>0</v>
      </c>
      <c r="K69" s="434">
        <f t="shared" si="8"/>
        <v>0</v>
      </c>
    </row>
    <row r="70" spans="1:11" x14ac:dyDescent="0.3">
      <c r="A70" s="431" t="s">
        <v>300</v>
      </c>
      <c r="B70" s="432" t="s">
        <v>301</v>
      </c>
      <c r="C70" s="433">
        <v>0</v>
      </c>
      <c r="D70" s="433">
        <v>0</v>
      </c>
      <c r="E70" s="433">
        <v>0</v>
      </c>
      <c r="F70" s="433">
        <v>0</v>
      </c>
      <c r="G70" s="433">
        <v>0</v>
      </c>
      <c r="H70" s="433">
        <v>0</v>
      </c>
      <c r="I70" s="433">
        <v>0</v>
      </c>
      <c r="J70" s="433">
        <v>0</v>
      </c>
      <c r="K70" s="434">
        <f t="shared" si="8"/>
        <v>0</v>
      </c>
    </row>
    <row r="71" spans="1:11" x14ac:dyDescent="0.3">
      <c r="A71" s="431" t="s">
        <v>302</v>
      </c>
      <c r="B71" s="432" t="s">
        <v>303</v>
      </c>
      <c r="C71" s="433">
        <v>0</v>
      </c>
      <c r="D71" s="433">
        <v>0</v>
      </c>
      <c r="E71" s="433">
        <v>4</v>
      </c>
      <c r="F71" s="433">
        <v>0</v>
      </c>
      <c r="G71" s="433">
        <v>0</v>
      </c>
      <c r="H71" s="433">
        <v>0</v>
      </c>
      <c r="I71" s="433">
        <v>3</v>
      </c>
      <c r="J71" s="433">
        <v>5</v>
      </c>
      <c r="K71" s="434">
        <f t="shared" si="8"/>
        <v>12</v>
      </c>
    </row>
    <row r="72" spans="1:11" x14ac:dyDescent="0.3">
      <c r="A72" s="431" t="s">
        <v>304</v>
      </c>
      <c r="B72" s="432" t="s">
        <v>305</v>
      </c>
      <c r="C72" s="433">
        <v>0</v>
      </c>
      <c r="D72" s="433">
        <v>0</v>
      </c>
      <c r="E72" s="433">
        <v>0</v>
      </c>
      <c r="F72" s="433">
        <v>0</v>
      </c>
      <c r="G72" s="433">
        <v>0</v>
      </c>
      <c r="H72" s="433">
        <v>0</v>
      </c>
      <c r="I72" s="433">
        <v>0</v>
      </c>
      <c r="J72" s="433">
        <v>0</v>
      </c>
      <c r="K72" s="434">
        <f t="shared" si="8"/>
        <v>0</v>
      </c>
    </row>
    <row r="73" spans="1:11" x14ac:dyDescent="0.3">
      <c r="A73" s="436" t="s">
        <v>954</v>
      </c>
      <c r="B73" s="437" t="s">
        <v>306</v>
      </c>
      <c r="C73" s="438">
        <f>SUM(C62:C72)</f>
        <v>0</v>
      </c>
      <c r="D73" s="438">
        <f t="shared" ref="D73:J73" si="9">SUM(D62:D72)</f>
        <v>0</v>
      </c>
      <c r="E73" s="438">
        <f t="shared" si="9"/>
        <v>4</v>
      </c>
      <c r="F73" s="438">
        <f t="shared" si="9"/>
        <v>0</v>
      </c>
      <c r="G73" s="438">
        <f t="shared" si="9"/>
        <v>0</v>
      </c>
      <c r="H73" s="438">
        <f t="shared" si="9"/>
        <v>0</v>
      </c>
      <c r="I73" s="438">
        <f t="shared" si="9"/>
        <v>9</v>
      </c>
      <c r="J73" s="438">
        <f t="shared" si="9"/>
        <v>8</v>
      </c>
      <c r="K73" s="434">
        <f>SUM(K62:K72)</f>
        <v>21</v>
      </c>
    </row>
    <row r="74" spans="1:11" x14ac:dyDescent="0.3">
      <c r="A74" s="439" t="s">
        <v>328</v>
      </c>
      <c r="B74" s="440"/>
      <c r="C74" s="726"/>
      <c r="D74" s="726"/>
      <c r="E74" s="726"/>
      <c r="F74" s="726"/>
      <c r="G74" s="726"/>
      <c r="H74" s="726"/>
      <c r="I74" s="726"/>
      <c r="J74" s="726"/>
      <c r="K74" s="727"/>
    </row>
    <row r="75" spans="1:11" x14ac:dyDescent="0.3">
      <c r="A75" s="429" t="s">
        <v>282</v>
      </c>
      <c r="B75" s="430" t="s">
        <v>283</v>
      </c>
      <c r="C75" s="733"/>
      <c r="D75" s="733"/>
      <c r="E75" s="733"/>
      <c r="F75" s="733"/>
      <c r="G75" s="733"/>
      <c r="H75" s="733"/>
      <c r="I75" s="733"/>
      <c r="J75" s="733"/>
      <c r="K75" s="734"/>
    </row>
    <row r="76" spans="1:11" x14ac:dyDescent="0.3">
      <c r="A76" s="431" t="s">
        <v>284</v>
      </c>
      <c r="B76" s="432" t="s">
        <v>285</v>
      </c>
      <c r="C76" s="433">
        <v>0</v>
      </c>
      <c r="D76" s="433">
        <v>0</v>
      </c>
      <c r="E76" s="433">
        <v>0</v>
      </c>
      <c r="F76" s="433">
        <v>0</v>
      </c>
      <c r="G76" s="433">
        <v>0</v>
      </c>
      <c r="H76" s="433">
        <v>0</v>
      </c>
      <c r="I76" s="433">
        <v>0</v>
      </c>
      <c r="J76" s="433">
        <v>0</v>
      </c>
      <c r="K76" s="434">
        <f>SUM(C76:J76)</f>
        <v>0</v>
      </c>
    </row>
    <row r="77" spans="1:11" x14ac:dyDescent="0.3">
      <c r="A77" s="431" t="s">
        <v>286</v>
      </c>
      <c r="B77" s="432" t="s">
        <v>287</v>
      </c>
      <c r="C77" s="433">
        <v>0</v>
      </c>
      <c r="D77" s="433">
        <v>0</v>
      </c>
      <c r="E77" s="433">
        <v>0</v>
      </c>
      <c r="F77" s="433">
        <v>0</v>
      </c>
      <c r="G77" s="433">
        <v>0</v>
      </c>
      <c r="H77" s="433">
        <v>0</v>
      </c>
      <c r="I77" s="433">
        <v>0</v>
      </c>
      <c r="J77" s="433">
        <v>0</v>
      </c>
      <c r="K77" s="434">
        <f t="shared" ref="K77:K86" si="10">SUM(C77:J77)</f>
        <v>0</v>
      </c>
    </row>
    <row r="78" spans="1:11" x14ac:dyDescent="0.3">
      <c r="A78" s="431" t="s">
        <v>288</v>
      </c>
      <c r="B78" s="432" t="s">
        <v>289</v>
      </c>
      <c r="C78" s="433">
        <v>0</v>
      </c>
      <c r="D78" s="433">
        <v>0</v>
      </c>
      <c r="E78" s="433">
        <v>0</v>
      </c>
      <c r="F78" s="433">
        <v>0</v>
      </c>
      <c r="G78" s="433">
        <v>0</v>
      </c>
      <c r="H78" s="433">
        <v>0</v>
      </c>
      <c r="I78" s="433">
        <v>0</v>
      </c>
      <c r="J78" s="433">
        <v>0</v>
      </c>
      <c r="K78" s="434">
        <f t="shared" si="10"/>
        <v>0</v>
      </c>
    </row>
    <row r="79" spans="1:11" x14ac:dyDescent="0.3">
      <c r="A79" s="431" t="s">
        <v>290</v>
      </c>
      <c r="B79" s="432" t="s">
        <v>291</v>
      </c>
      <c r="C79" s="433">
        <v>0</v>
      </c>
      <c r="D79" s="433">
        <v>0</v>
      </c>
      <c r="E79" s="433">
        <v>0</v>
      </c>
      <c r="F79" s="433">
        <v>0</v>
      </c>
      <c r="G79" s="433">
        <v>0</v>
      </c>
      <c r="H79" s="433">
        <v>0</v>
      </c>
      <c r="I79" s="433">
        <v>0</v>
      </c>
      <c r="J79" s="433">
        <v>0</v>
      </c>
      <c r="K79" s="434">
        <f t="shared" si="10"/>
        <v>0</v>
      </c>
    </row>
    <row r="80" spans="1:11" x14ac:dyDescent="0.3">
      <c r="A80" s="431" t="s">
        <v>292</v>
      </c>
      <c r="B80" s="432" t="s">
        <v>293</v>
      </c>
      <c r="C80" s="433">
        <v>0</v>
      </c>
      <c r="D80" s="433">
        <v>0</v>
      </c>
      <c r="E80" s="433">
        <v>0</v>
      </c>
      <c r="F80" s="433">
        <v>0</v>
      </c>
      <c r="G80" s="433">
        <v>0</v>
      </c>
      <c r="H80" s="433">
        <v>0</v>
      </c>
      <c r="I80" s="433">
        <v>0</v>
      </c>
      <c r="J80" s="433">
        <v>0</v>
      </c>
      <c r="K80" s="434">
        <f t="shared" si="10"/>
        <v>0</v>
      </c>
    </row>
    <row r="81" spans="1:11" x14ac:dyDescent="0.3">
      <c r="A81" s="431" t="s">
        <v>294</v>
      </c>
      <c r="B81" s="432" t="s">
        <v>295</v>
      </c>
      <c r="C81" s="433">
        <v>0</v>
      </c>
      <c r="D81" s="433">
        <v>0</v>
      </c>
      <c r="E81" s="433">
        <v>0</v>
      </c>
      <c r="F81" s="433">
        <v>0</v>
      </c>
      <c r="G81" s="433">
        <v>0</v>
      </c>
      <c r="H81" s="433">
        <v>0</v>
      </c>
      <c r="I81" s="433">
        <v>2</v>
      </c>
      <c r="J81" s="433">
        <v>1</v>
      </c>
      <c r="K81" s="434">
        <f t="shared" si="10"/>
        <v>3</v>
      </c>
    </row>
    <row r="82" spans="1:11" x14ac:dyDescent="0.3">
      <c r="A82" s="431" t="s">
        <v>296</v>
      </c>
      <c r="B82" s="432" t="s">
        <v>297</v>
      </c>
      <c r="C82" s="433">
        <v>0</v>
      </c>
      <c r="D82" s="433">
        <v>0</v>
      </c>
      <c r="E82" s="433">
        <v>0</v>
      </c>
      <c r="F82" s="433">
        <v>0</v>
      </c>
      <c r="G82" s="433">
        <v>0</v>
      </c>
      <c r="H82" s="433">
        <v>0</v>
      </c>
      <c r="I82" s="433">
        <v>0</v>
      </c>
      <c r="J82" s="433">
        <v>0</v>
      </c>
      <c r="K82" s="434">
        <f t="shared" si="10"/>
        <v>0</v>
      </c>
    </row>
    <row r="83" spans="1:11" x14ac:dyDescent="0.3">
      <c r="A83" s="431" t="s">
        <v>298</v>
      </c>
      <c r="B83" s="432" t="s">
        <v>299</v>
      </c>
      <c r="C83" s="433">
        <v>0</v>
      </c>
      <c r="D83" s="433">
        <v>0</v>
      </c>
      <c r="E83" s="433">
        <v>0</v>
      </c>
      <c r="F83" s="433">
        <v>0</v>
      </c>
      <c r="G83" s="433">
        <v>0</v>
      </c>
      <c r="H83" s="433">
        <v>0</v>
      </c>
      <c r="I83" s="433">
        <v>0</v>
      </c>
      <c r="J83" s="433">
        <v>0</v>
      </c>
      <c r="K83" s="434">
        <f t="shared" si="10"/>
        <v>0</v>
      </c>
    </row>
    <row r="84" spans="1:11" x14ac:dyDescent="0.3">
      <c r="A84" s="431" t="s">
        <v>300</v>
      </c>
      <c r="B84" s="432" t="s">
        <v>301</v>
      </c>
      <c r="C84" s="433">
        <v>0</v>
      </c>
      <c r="D84" s="433">
        <v>0</v>
      </c>
      <c r="E84" s="433">
        <v>0</v>
      </c>
      <c r="F84" s="433">
        <v>0</v>
      </c>
      <c r="G84" s="433">
        <v>0</v>
      </c>
      <c r="H84" s="433">
        <v>0</v>
      </c>
      <c r="I84" s="433">
        <v>0</v>
      </c>
      <c r="J84" s="433">
        <v>0</v>
      </c>
      <c r="K84" s="434">
        <f t="shared" si="10"/>
        <v>0</v>
      </c>
    </row>
    <row r="85" spans="1:11" x14ac:dyDescent="0.3">
      <c r="A85" s="431" t="s">
        <v>302</v>
      </c>
      <c r="B85" s="432" t="s">
        <v>303</v>
      </c>
      <c r="C85" s="433">
        <v>0</v>
      </c>
      <c r="D85" s="433">
        <v>0</v>
      </c>
      <c r="E85" s="433">
        <v>2</v>
      </c>
      <c r="F85" s="433">
        <v>0</v>
      </c>
      <c r="G85" s="433">
        <v>0</v>
      </c>
      <c r="H85" s="433">
        <v>0</v>
      </c>
      <c r="I85" s="433">
        <v>5</v>
      </c>
      <c r="J85" s="433">
        <v>4</v>
      </c>
      <c r="K85" s="434">
        <f t="shared" si="10"/>
        <v>11</v>
      </c>
    </row>
    <row r="86" spans="1:11" x14ac:dyDescent="0.3">
      <c r="A86" s="431" t="s">
        <v>304</v>
      </c>
      <c r="B86" s="432" t="s">
        <v>305</v>
      </c>
      <c r="C86" s="433">
        <v>0</v>
      </c>
      <c r="D86" s="433">
        <v>0</v>
      </c>
      <c r="E86" s="433">
        <v>0</v>
      </c>
      <c r="F86" s="433">
        <v>0</v>
      </c>
      <c r="G86" s="433">
        <v>0</v>
      </c>
      <c r="H86" s="433">
        <v>0</v>
      </c>
      <c r="I86" s="433">
        <v>0</v>
      </c>
      <c r="J86" s="433">
        <v>0</v>
      </c>
      <c r="K86" s="434">
        <f t="shared" si="10"/>
        <v>0</v>
      </c>
    </row>
    <row r="87" spans="1:11" x14ac:dyDescent="0.3">
      <c r="A87" s="441" t="s">
        <v>954</v>
      </c>
      <c r="B87" s="437" t="s">
        <v>306</v>
      </c>
      <c r="C87" s="438">
        <f>SUM(C76:C86)</f>
        <v>0</v>
      </c>
      <c r="D87" s="438">
        <f t="shared" ref="D87:J87" si="11">SUM(D76:D86)</f>
        <v>0</v>
      </c>
      <c r="E87" s="438">
        <f t="shared" si="11"/>
        <v>2</v>
      </c>
      <c r="F87" s="438">
        <f t="shared" si="11"/>
        <v>0</v>
      </c>
      <c r="G87" s="438">
        <f t="shared" si="11"/>
        <v>0</v>
      </c>
      <c r="H87" s="438">
        <f t="shared" si="11"/>
        <v>0</v>
      </c>
      <c r="I87" s="438">
        <f t="shared" si="11"/>
        <v>7</v>
      </c>
      <c r="J87" s="438">
        <f t="shared" si="11"/>
        <v>5</v>
      </c>
      <c r="K87" s="434">
        <f>SUM(K76:K86)</f>
        <v>14</v>
      </c>
    </row>
    <row r="88" spans="1:11" x14ac:dyDescent="0.3">
      <c r="A88" s="439" t="s">
        <v>329</v>
      </c>
      <c r="B88" s="726"/>
      <c r="C88" s="726"/>
      <c r="D88" s="726"/>
      <c r="E88" s="726"/>
      <c r="F88" s="726"/>
      <c r="G88" s="726"/>
      <c r="H88" s="726"/>
      <c r="I88" s="726"/>
      <c r="J88" s="726"/>
      <c r="K88" s="727"/>
    </row>
    <row r="89" spans="1:11" x14ac:dyDescent="0.3">
      <c r="A89" s="429" t="s">
        <v>282</v>
      </c>
      <c r="B89" s="430" t="s">
        <v>283</v>
      </c>
      <c r="C89" s="733"/>
      <c r="D89" s="733"/>
      <c r="E89" s="733"/>
      <c r="F89" s="733"/>
      <c r="G89" s="733"/>
      <c r="H89" s="733"/>
      <c r="I89" s="733"/>
      <c r="J89" s="733"/>
      <c r="K89" s="734"/>
    </row>
    <row r="90" spans="1:11" x14ac:dyDescent="0.3">
      <c r="A90" s="431" t="s">
        <v>284</v>
      </c>
      <c r="B90" s="432" t="s">
        <v>285</v>
      </c>
      <c r="C90" s="433">
        <v>0</v>
      </c>
      <c r="D90" s="433">
        <v>0</v>
      </c>
      <c r="E90" s="433">
        <v>0</v>
      </c>
      <c r="F90" s="433">
        <v>0</v>
      </c>
      <c r="G90" s="433">
        <v>0</v>
      </c>
      <c r="H90" s="433">
        <v>0</v>
      </c>
      <c r="I90" s="433">
        <v>0</v>
      </c>
      <c r="J90" s="433">
        <v>0</v>
      </c>
      <c r="K90" s="434">
        <f>SUM(C90:J90)</f>
        <v>0</v>
      </c>
    </row>
    <row r="91" spans="1:11" x14ac:dyDescent="0.3">
      <c r="A91" s="431" t="s">
        <v>286</v>
      </c>
      <c r="B91" s="432" t="s">
        <v>287</v>
      </c>
      <c r="C91" s="433">
        <v>0</v>
      </c>
      <c r="D91" s="433">
        <v>0</v>
      </c>
      <c r="E91" s="433">
        <v>0</v>
      </c>
      <c r="F91" s="433">
        <v>0</v>
      </c>
      <c r="G91" s="433">
        <v>0</v>
      </c>
      <c r="H91" s="433">
        <v>0</v>
      </c>
      <c r="I91" s="433">
        <v>0</v>
      </c>
      <c r="J91" s="433">
        <v>0</v>
      </c>
      <c r="K91" s="434">
        <f t="shared" ref="K91:K100" si="12">SUM(C91:J91)</f>
        <v>0</v>
      </c>
    </row>
    <row r="92" spans="1:11" x14ac:dyDescent="0.3">
      <c r="A92" s="431" t="s">
        <v>288</v>
      </c>
      <c r="B92" s="432" t="s">
        <v>289</v>
      </c>
      <c r="C92" s="433">
        <v>0</v>
      </c>
      <c r="D92" s="433">
        <v>0</v>
      </c>
      <c r="E92" s="433">
        <v>0</v>
      </c>
      <c r="F92" s="433">
        <v>0</v>
      </c>
      <c r="G92" s="433">
        <v>0</v>
      </c>
      <c r="H92" s="433">
        <v>0</v>
      </c>
      <c r="I92" s="433">
        <v>0</v>
      </c>
      <c r="J92" s="433">
        <v>0</v>
      </c>
      <c r="K92" s="434">
        <f t="shared" si="12"/>
        <v>0</v>
      </c>
    </row>
    <row r="93" spans="1:11" x14ac:dyDescent="0.3">
      <c r="A93" s="431" t="s">
        <v>290</v>
      </c>
      <c r="B93" s="432" t="s">
        <v>291</v>
      </c>
      <c r="C93" s="433">
        <v>0</v>
      </c>
      <c r="D93" s="433">
        <v>0</v>
      </c>
      <c r="E93" s="433">
        <v>0</v>
      </c>
      <c r="F93" s="433">
        <v>0</v>
      </c>
      <c r="G93" s="433">
        <v>0</v>
      </c>
      <c r="H93" s="433">
        <v>0</v>
      </c>
      <c r="I93" s="433">
        <v>0</v>
      </c>
      <c r="J93" s="433">
        <v>0</v>
      </c>
      <c r="K93" s="434">
        <f t="shared" si="12"/>
        <v>0</v>
      </c>
    </row>
    <row r="94" spans="1:11" x14ac:dyDescent="0.3">
      <c r="A94" s="431" t="s">
        <v>292</v>
      </c>
      <c r="B94" s="432" t="s">
        <v>293</v>
      </c>
      <c r="C94" s="433">
        <v>0</v>
      </c>
      <c r="D94" s="433">
        <v>0</v>
      </c>
      <c r="E94" s="433">
        <v>0</v>
      </c>
      <c r="F94" s="433">
        <v>0</v>
      </c>
      <c r="G94" s="433">
        <v>0</v>
      </c>
      <c r="H94" s="433">
        <v>0</v>
      </c>
      <c r="I94" s="433">
        <v>0</v>
      </c>
      <c r="J94" s="433">
        <v>0</v>
      </c>
      <c r="K94" s="434">
        <f t="shared" si="12"/>
        <v>0</v>
      </c>
    </row>
    <row r="95" spans="1:11" x14ac:dyDescent="0.3">
      <c r="A95" s="431" t="s">
        <v>294</v>
      </c>
      <c r="B95" s="432" t="s">
        <v>295</v>
      </c>
      <c r="C95" s="433">
        <v>0</v>
      </c>
      <c r="D95" s="433">
        <v>0</v>
      </c>
      <c r="E95" s="433">
        <v>0</v>
      </c>
      <c r="F95" s="433">
        <v>0</v>
      </c>
      <c r="G95" s="433">
        <v>0</v>
      </c>
      <c r="H95" s="433">
        <v>0</v>
      </c>
      <c r="I95" s="433">
        <v>0</v>
      </c>
      <c r="J95" s="433">
        <v>0</v>
      </c>
      <c r="K95" s="434">
        <f t="shared" si="12"/>
        <v>0</v>
      </c>
    </row>
    <row r="96" spans="1:11" x14ac:dyDescent="0.3">
      <c r="A96" s="431" t="s">
        <v>296</v>
      </c>
      <c r="B96" s="432" t="s">
        <v>297</v>
      </c>
      <c r="C96" s="433">
        <v>0</v>
      </c>
      <c r="D96" s="433">
        <v>0</v>
      </c>
      <c r="E96" s="433">
        <v>0</v>
      </c>
      <c r="F96" s="433">
        <v>0</v>
      </c>
      <c r="G96" s="433">
        <v>0</v>
      </c>
      <c r="H96" s="433">
        <v>0</v>
      </c>
      <c r="I96" s="433">
        <v>0</v>
      </c>
      <c r="J96" s="433">
        <v>0</v>
      </c>
      <c r="K96" s="434">
        <f t="shared" si="12"/>
        <v>0</v>
      </c>
    </row>
    <row r="97" spans="1:11" x14ac:dyDescent="0.3">
      <c r="A97" s="431" t="s">
        <v>298</v>
      </c>
      <c r="B97" s="432" t="s">
        <v>299</v>
      </c>
      <c r="C97" s="433">
        <v>0</v>
      </c>
      <c r="D97" s="433">
        <v>0</v>
      </c>
      <c r="E97" s="433">
        <v>0</v>
      </c>
      <c r="F97" s="433">
        <v>0</v>
      </c>
      <c r="G97" s="433">
        <v>0</v>
      </c>
      <c r="H97" s="433">
        <v>0</v>
      </c>
      <c r="I97" s="433">
        <v>0</v>
      </c>
      <c r="J97" s="433">
        <v>0</v>
      </c>
      <c r="K97" s="434">
        <f t="shared" si="12"/>
        <v>0</v>
      </c>
    </row>
    <row r="98" spans="1:11" x14ac:dyDescent="0.3">
      <c r="A98" s="431" t="s">
        <v>300</v>
      </c>
      <c r="B98" s="432" t="s">
        <v>301</v>
      </c>
      <c r="C98" s="433">
        <v>0</v>
      </c>
      <c r="D98" s="433">
        <v>0</v>
      </c>
      <c r="E98" s="433">
        <v>0</v>
      </c>
      <c r="F98" s="433">
        <v>0</v>
      </c>
      <c r="G98" s="433">
        <v>0</v>
      </c>
      <c r="H98" s="433">
        <v>0</v>
      </c>
      <c r="I98" s="433">
        <v>0</v>
      </c>
      <c r="J98" s="433">
        <v>0</v>
      </c>
      <c r="K98" s="434">
        <f t="shared" si="12"/>
        <v>0</v>
      </c>
    </row>
    <row r="99" spans="1:11" x14ac:dyDescent="0.3">
      <c r="A99" s="431" t="s">
        <v>302</v>
      </c>
      <c r="B99" s="432" t="s">
        <v>303</v>
      </c>
      <c r="C99" s="433">
        <v>0</v>
      </c>
      <c r="D99" s="433">
        <v>0</v>
      </c>
      <c r="E99" s="433">
        <v>2</v>
      </c>
      <c r="F99" s="433">
        <v>0</v>
      </c>
      <c r="G99" s="433">
        <v>0</v>
      </c>
      <c r="H99" s="433">
        <v>0</v>
      </c>
      <c r="I99" s="433">
        <v>2</v>
      </c>
      <c r="J99" s="433">
        <v>2</v>
      </c>
      <c r="K99" s="434">
        <f t="shared" si="12"/>
        <v>6</v>
      </c>
    </row>
    <row r="100" spans="1:11" x14ac:dyDescent="0.3">
      <c r="A100" s="431" t="s">
        <v>304</v>
      </c>
      <c r="B100" s="432" t="s">
        <v>305</v>
      </c>
      <c r="C100" s="433">
        <v>0</v>
      </c>
      <c r="D100" s="433">
        <v>0</v>
      </c>
      <c r="E100" s="433">
        <v>0</v>
      </c>
      <c r="F100" s="433">
        <v>0</v>
      </c>
      <c r="G100" s="433">
        <v>0</v>
      </c>
      <c r="H100" s="433">
        <v>0</v>
      </c>
      <c r="I100" s="433">
        <v>0</v>
      </c>
      <c r="J100" s="433">
        <v>0</v>
      </c>
      <c r="K100" s="434">
        <f t="shared" si="12"/>
        <v>0</v>
      </c>
    </row>
    <row r="101" spans="1:11" x14ac:dyDescent="0.3">
      <c r="A101" s="436" t="s">
        <v>954</v>
      </c>
      <c r="B101" s="437" t="s">
        <v>306</v>
      </c>
      <c r="C101" s="438">
        <f>SUM(C90:C100)</f>
        <v>0</v>
      </c>
      <c r="D101" s="438">
        <f t="shared" ref="D101:J101" si="13">SUM(D90:D100)</f>
        <v>0</v>
      </c>
      <c r="E101" s="438">
        <f t="shared" si="13"/>
        <v>2</v>
      </c>
      <c r="F101" s="438">
        <f t="shared" si="13"/>
        <v>0</v>
      </c>
      <c r="G101" s="438">
        <f t="shared" si="13"/>
        <v>0</v>
      </c>
      <c r="H101" s="438">
        <f t="shared" si="13"/>
        <v>0</v>
      </c>
      <c r="I101" s="438">
        <f t="shared" si="13"/>
        <v>2</v>
      </c>
      <c r="J101" s="438">
        <f t="shared" si="13"/>
        <v>2</v>
      </c>
      <c r="K101" s="434">
        <f>SUM(K90:K100)</f>
        <v>6</v>
      </c>
    </row>
    <row r="102" spans="1:11" x14ac:dyDescent="0.3">
      <c r="A102" s="439" t="s">
        <v>330</v>
      </c>
      <c r="B102" s="440"/>
      <c r="C102" s="726"/>
      <c r="D102" s="726"/>
      <c r="E102" s="726"/>
      <c r="F102" s="726"/>
      <c r="G102" s="726"/>
      <c r="H102" s="726"/>
      <c r="I102" s="726"/>
      <c r="J102" s="726"/>
      <c r="K102" s="727"/>
    </row>
    <row r="103" spans="1:11" x14ac:dyDescent="0.3">
      <c r="A103" s="429" t="s">
        <v>282</v>
      </c>
      <c r="B103" s="430" t="s">
        <v>283</v>
      </c>
      <c r="C103" s="733"/>
      <c r="D103" s="733"/>
      <c r="E103" s="733"/>
      <c r="F103" s="733"/>
      <c r="G103" s="733"/>
      <c r="H103" s="733"/>
      <c r="I103" s="733"/>
      <c r="J103" s="733"/>
      <c r="K103" s="734"/>
    </row>
    <row r="104" spans="1:11" x14ac:dyDescent="0.3">
      <c r="A104" s="431" t="s">
        <v>284</v>
      </c>
      <c r="B104" s="432" t="s">
        <v>285</v>
      </c>
      <c r="C104" s="433">
        <v>0</v>
      </c>
      <c r="D104" s="433">
        <v>0</v>
      </c>
      <c r="E104" s="433">
        <v>0</v>
      </c>
      <c r="F104" s="433">
        <v>0</v>
      </c>
      <c r="G104" s="433">
        <v>0</v>
      </c>
      <c r="H104" s="433">
        <v>0</v>
      </c>
      <c r="I104" s="433">
        <v>0</v>
      </c>
      <c r="J104" s="433">
        <v>0</v>
      </c>
      <c r="K104" s="434">
        <f>SUM(C104:J104)</f>
        <v>0</v>
      </c>
    </row>
    <row r="105" spans="1:11" x14ac:dyDescent="0.3">
      <c r="A105" s="431" t="s">
        <v>286</v>
      </c>
      <c r="B105" s="432" t="s">
        <v>287</v>
      </c>
      <c r="C105" s="433">
        <v>0</v>
      </c>
      <c r="D105" s="433">
        <v>0</v>
      </c>
      <c r="E105" s="433">
        <v>0</v>
      </c>
      <c r="F105" s="433">
        <v>0</v>
      </c>
      <c r="G105" s="433">
        <v>0</v>
      </c>
      <c r="H105" s="433">
        <v>0</v>
      </c>
      <c r="I105" s="433">
        <v>0</v>
      </c>
      <c r="J105" s="433">
        <v>0</v>
      </c>
      <c r="K105" s="434">
        <f t="shared" ref="K105:K114" si="14">SUM(C105:J105)</f>
        <v>0</v>
      </c>
    </row>
    <row r="106" spans="1:11" x14ac:dyDescent="0.3">
      <c r="A106" s="431" t="s">
        <v>288</v>
      </c>
      <c r="B106" s="432" t="s">
        <v>289</v>
      </c>
      <c r="C106" s="433">
        <v>0</v>
      </c>
      <c r="D106" s="433">
        <v>0</v>
      </c>
      <c r="E106" s="433">
        <v>0</v>
      </c>
      <c r="F106" s="433">
        <v>0</v>
      </c>
      <c r="G106" s="433">
        <v>0</v>
      </c>
      <c r="H106" s="433">
        <v>0</v>
      </c>
      <c r="I106" s="433">
        <v>0</v>
      </c>
      <c r="J106" s="433">
        <v>0</v>
      </c>
      <c r="K106" s="434">
        <f t="shared" si="14"/>
        <v>0</v>
      </c>
    </row>
    <row r="107" spans="1:11" x14ac:dyDescent="0.3">
      <c r="A107" s="431" t="s">
        <v>290</v>
      </c>
      <c r="B107" s="432" t="s">
        <v>291</v>
      </c>
      <c r="C107" s="433">
        <v>0</v>
      </c>
      <c r="D107" s="433">
        <v>0</v>
      </c>
      <c r="E107" s="433">
        <v>0</v>
      </c>
      <c r="F107" s="433">
        <v>0</v>
      </c>
      <c r="G107" s="433">
        <v>0</v>
      </c>
      <c r="H107" s="433">
        <v>0</v>
      </c>
      <c r="I107" s="433">
        <v>0</v>
      </c>
      <c r="J107" s="433">
        <v>0</v>
      </c>
      <c r="K107" s="434">
        <f t="shared" si="14"/>
        <v>0</v>
      </c>
    </row>
    <row r="108" spans="1:11" x14ac:dyDescent="0.3">
      <c r="A108" s="431" t="s">
        <v>292</v>
      </c>
      <c r="B108" s="432" t="s">
        <v>293</v>
      </c>
      <c r="C108" s="433">
        <v>0</v>
      </c>
      <c r="D108" s="433">
        <v>0</v>
      </c>
      <c r="E108" s="433">
        <v>0</v>
      </c>
      <c r="F108" s="433">
        <v>0</v>
      </c>
      <c r="G108" s="433">
        <v>0</v>
      </c>
      <c r="H108" s="433">
        <v>0</v>
      </c>
      <c r="I108" s="433">
        <v>0</v>
      </c>
      <c r="J108" s="433">
        <v>0</v>
      </c>
      <c r="K108" s="434">
        <f t="shared" si="14"/>
        <v>0</v>
      </c>
    </row>
    <row r="109" spans="1:11" x14ac:dyDescent="0.3">
      <c r="A109" s="431" t="s">
        <v>294</v>
      </c>
      <c r="B109" s="432" t="s">
        <v>295</v>
      </c>
      <c r="C109" s="433">
        <v>0</v>
      </c>
      <c r="D109" s="433">
        <v>0</v>
      </c>
      <c r="E109" s="433">
        <v>0</v>
      </c>
      <c r="F109" s="433">
        <v>0</v>
      </c>
      <c r="G109" s="433">
        <v>0</v>
      </c>
      <c r="H109" s="433">
        <v>0</v>
      </c>
      <c r="I109" s="433">
        <v>1</v>
      </c>
      <c r="J109" s="433">
        <v>0</v>
      </c>
      <c r="K109" s="434">
        <f t="shared" si="14"/>
        <v>1</v>
      </c>
    </row>
    <row r="110" spans="1:11" x14ac:dyDescent="0.3">
      <c r="A110" s="431" t="s">
        <v>296</v>
      </c>
      <c r="B110" s="432" t="s">
        <v>297</v>
      </c>
      <c r="C110" s="433">
        <v>0</v>
      </c>
      <c r="D110" s="433">
        <v>0</v>
      </c>
      <c r="E110" s="433">
        <v>0</v>
      </c>
      <c r="F110" s="433">
        <v>0</v>
      </c>
      <c r="G110" s="433">
        <v>0</v>
      </c>
      <c r="H110" s="433">
        <v>0</v>
      </c>
      <c r="I110" s="433">
        <v>0</v>
      </c>
      <c r="J110" s="433">
        <v>0</v>
      </c>
      <c r="K110" s="434">
        <f t="shared" si="14"/>
        <v>0</v>
      </c>
    </row>
    <row r="111" spans="1:11" x14ac:dyDescent="0.3">
      <c r="A111" s="431" t="s">
        <v>298</v>
      </c>
      <c r="B111" s="432" t="s">
        <v>299</v>
      </c>
      <c r="C111" s="433">
        <v>0</v>
      </c>
      <c r="D111" s="433">
        <v>0</v>
      </c>
      <c r="E111" s="433">
        <v>0</v>
      </c>
      <c r="F111" s="433">
        <v>0</v>
      </c>
      <c r="G111" s="433">
        <v>0</v>
      </c>
      <c r="H111" s="433">
        <v>0</v>
      </c>
      <c r="I111" s="433">
        <v>0</v>
      </c>
      <c r="J111" s="433">
        <v>0</v>
      </c>
      <c r="K111" s="434">
        <f t="shared" si="14"/>
        <v>0</v>
      </c>
    </row>
    <row r="112" spans="1:11" x14ac:dyDescent="0.3">
      <c r="A112" s="431" t="s">
        <v>300</v>
      </c>
      <c r="B112" s="432" t="s">
        <v>301</v>
      </c>
      <c r="C112" s="433">
        <v>0</v>
      </c>
      <c r="D112" s="433">
        <v>0</v>
      </c>
      <c r="E112" s="433">
        <v>0</v>
      </c>
      <c r="F112" s="433">
        <v>0</v>
      </c>
      <c r="G112" s="433">
        <v>0</v>
      </c>
      <c r="H112" s="433">
        <v>0</v>
      </c>
      <c r="I112" s="433">
        <v>0</v>
      </c>
      <c r="J112" s="433">
        <v>0</v>
      </c>
      <c r="K112" s="434">
        <f t="shared" si="14"/>
        <v>0</v>
      </c>
    </row>
    <row r="113" spans="1:11" x14ac:dyDescent="0.3">
      <c r="A113" s="431" t="s">
        <v>302</v>
      </c>
      <c r="B113" s="432" t="s">
        <v>303</v>
      </c>
      <c r="C113" s="433">
        <v>0</v>
      </c>
      <c r="D113" s="433">
        <v>0</v>
      </c>
      <c r="E113" s="433">
        <v>4</v>
      </c>
      <c r="F113" s="433">
        <v>0</v>
      </c>
      <c r="G113" s="433">
        <v>0</v>
      </c>
      <c r="H113" s="433">
        <v>0</v>
      </c>
      <c r="I113" s="433">
        <v>7</v>
      </c>
      <c r="J113" s="433">
        <v>3</v>
      </c>
      <c r="K113" s="434">
        <f t="shared" si="14"/>
        <v>14</v>
      </c>
    </row>
    <row r="114" spans="1:11" x14ac:dyDescent="0.3">
      <c r="A114" s="431" t="s">
        <v>304</v>
      </c>
      <c r="B114" s="432" t="s">
        <v>305</v>
      </c>
      <c r="C114" s="433">
        <v>0</v>
      </c>
      <c r="D114" s="433">
        <v>0</v>
      </c>
      <c r="E114" s="433">
        <v>0</v>
      </c>
      <c r="F114" s="433">
        <v>0</v>
      </c>
      <c r="G114" s="433">
        <v>0</v>
      </c>
      <c r="H114" s="433">
        <v>0</v>
      </c>
      <c r="I114" s="433">
        <v>0</v>
      </c>
      <c r="J114" s="433">
        <v>0</v>
      </c>
      <c r="K114" s="434">
        <f t="shared" si="14"/>
        <v>0</v>
      </c>
    </row>
    <row r="115" spans="1:11" x14ac:dyDescent="0.3">
      <c r="A115" s="441" t="s">
        <v>954</v>
      </c>
      <c r="B115" s="437" t="s">
        <v>306</v>
      </c>
      <c r="C115" s="438">
        <f>SUM(C104:C114)</f>
        <v>0</v>
      </c>
      <c r="D115" s="438">
        <f t="shared" ref="D115:J115" si="15">SUM(D104:D114)</f>
        <v>0</v>
      </c>
      <c r="E115" s="438">
        <f t="shared" si="15"/>
        <v>4</v>
      </c>
      <c r="F115" s="438">
        <f t="shared" si="15"/>
        <v>0</v>
      </c>
      <c r="G115" s="438">
        <f t="shared" si="15"/>
        <v>0</v>
      </c>
      <c r="H115" s="438">
        <f t="shared" si="15"/>
        <v>0</v>
      </c>
      <c r="I115" s="438">
        <f t="shared" si="15"/>
        <v>8</v>
      </c>
      <c r="J115" s="438">
        <f t="shared" si="15"/>
        <v>3</v>
      </c>
      <c r="K115" s="434">
        <f>SUM(K104:K114)</f>
        <v>15</v>
      </c>
    </row>
    <row r="116" spans="1:11" x14ac:dyDescent="0.3">
      <c r="A116" s="439" t="s">
        <v>331</v>
      </c>
      <c r="B116" s="726"/>
      <c r="C116" s="726"/>
      <c r="D116" s="726"/>
      <c r="E116" s="726"/>
      <c r="F116" s="726"/>
      <c r="G116" s="726"/>
      <c r="H116" s="726"/>
      <c r="I116" s="726"/>
      <c r="J116" s="726"/>
      <c r="K116" s="727"/>
    </row>
    <row r="117" spans="1:11" x14ac:dyDescent="0.3">
      <c r="A117" s="429" t="s">
        <v>282</v>
      </c>
      <c r="B117" s="430" t="s">
        <v>283</v>
      </c>
      <c r="C117" s="733"/>
      <c r="D117" s="733"/>
      <c r="E117" s="733"/>
      <c r="F117" s="733"/>
      <c r="G117" s="733"/>
      <c r="H117" s="733"/>
      <c r="I117" s="733"/>
      <c r="J117" s="733"/>
      <c r="K117" s="734"/>
    </row>
    <row r="118" spans="1:11" x14ac:dyDescent="0.3">
      <c r="A118" s="431" t="s">
        <v>284</v>
      </c>
      <c r="B118" s="432" t="s">
        <v>285</v>
      </c>
      <c r="C118" s="433">
        <v>0</v>
      </c>
      <c r="D118" s="433">
        <v>0</v>
      </c>
      <c r="E118" s="433">
        <v>0</v>
      </c>
      <c r="F118" s="433">
        <v>0</v>
      </c>
      <c r="G118" s="433">
        <v>0</v>
      </c>
      <c r="H118" s="433">
        <v>0</v>
      </c>
      <c r="I118" s="433">
        <v>0</v>
      </c>
      <c r="J118" s="433">
        <v>0</v>
      </c>
      <c r="K118" s="434">
        <f>SUM(C118:J118)</f>
        <v>0</v>
      </c>
    </row>
    <row r="119" spans="1:11" x14ac:dyDescent="0.3">
      <c r="A119" s="431" t="s">
        <v>286</v>
      </c>
      <c r="B119" s="432" t="s">
        <v>287</v>
      </c>
      <c r="C119" s="433">
        <v>0</v>
      </c>
      <c r="D119" s="433">
        <v>0</v>
      </c>
      <c r="E119" s="433">
        <v>0</v>
      </c>
      <c r="F119" s="433">
        <v>0</v>
      </c>
      <c r="G119" s="433">
        <v>0</v>
      </c>
      <c r="H119" s="433">
        <v>0</v>
      </c>
      <c r="I119" s="433">
        <v>0</v>
      </c>
      <c r="J119" s="433">
        <v>0</v>
      </c>
      <c r="K119" s="434">
        <f t="shared" ref="K119:K128" si="16">SUM(C119:J119)</f>
        <v>0</v>
      </c>
    </row>
    <row r="120" spans="1:11" x14ac:dyDescent="0.3">
      <c r="A120" s="431" t="s">
        <v>288</v>
      </c>
      <c r="B120" s="432" t="s">
        <v>289</v>
      </c>
      <c r="C120" s="433">
        <v>0</v>
      </c>
      <c r="D120" s="433">
        <v>0</v>
      </c>
      <c r="E120" s="433">
        <v>0</v>
      </c>
      <c r="F120" s="433">
        <v>0</v>
      </c>
      <c r="G120" s="433">
        <v>0</v>
      </c>
      <c r="H120" s="433">
        <v>0</v>
      </c>
      <c r="I120" s="433">
        <v>0</v>
      </c>
      <c r="J120" s="433">
        <v>0</v>
      </c>
      <c r="K120" s="434">
        <f t="shared" si="16"/>
        <v>0</v>
      </c>
    </row>
    <row r="121" spans="1:11" x14ac:dyDescent="0.3">
      <c r="A121" s="431" t="s">
        <v>290</v>
      </c>
      <c r="B121" s="432" t="s">
        <v>291</v>
      </c>
      <c r="C121" s="433">
        <v>0</v>
      </c>
      <c r="D121" s="433">
        <v>0</v>
      </c>
      <c r="E121" s="433">
        <v>0</v>
      </c>
      <c r="F121" s="433">
        <v>0</v>
      </c>
      <c r="G121" s="433">
        <v>0</v>
      </c>
      <c r="H121" s="433">
        <v>0</v>
      </c>
      <c r="I121" s="433">
        <v>0</v>
      </c>
      <c r="J121" s="433">
        <v>0</v>
      </c>
      <c r="K121" s="434">
        <f t="shared" si="16"/>
        <v>0</v>
      </c>
    </row>
    <row r="122" spans="1:11" x14ac:dyDescent="0.3">
      <c r="A122" s="431" t="s">
        <v>292</v>
      </c>
      <c r="B122" s="432" t="s">
        <v>293</v>
      </c>
      <c r="C122" s="433">
        <v>0</v>
      </c>
      <c r="D122" s="433">
        <v>0</v>
      </c>
      <c r="E122" s="433">
        <v>0</v>
      </c>
      <c r="F122" s="433">
        <v>0</v>
      </c>
      <c r="G122" s="433">
        <v>0</v>
      </c>
      <c r="H122" s="433">
        <v>0</v>
      </c>
      <c r="I122" s="433">
        <v>0</v>
      </c>
      <c r="J122" s="433">
        <v>0</v>
      </c>
      <c r="K122" s="434">
        <f t="shared" si="16"/>
        <v>0</v>
      </c>
    </row>
    <row r="123" spans="1:11" x14ac:dyDescent="0.3">
      <c r="A123" s="431" t="s">
        <v>294</v>
      </c>
      <c r="B123" s="432" t="s">
        <v>295</v>
      </c>
      <c r="C123" s="433">
        <v>0</v>
      </c>
      <c r="D123" s="433">
        <v>0</v>
      </c>
      <c r="E123" s="433">
        <v>0</v>
      </c>
      <c r="F123" s="433">
        <v>0</v>
      </c>
      <c r="G123" s="433">
        <v>0</v>
      </c>
      <c r="H123" s="433">
        <v>0</v>
      </c>
      <c r="I123" s="433">
        <v>0</v>
      </c>
      <c r="J123" s="433">
        <v>0</v>
      </c>
      <c r="K123" s="434">
        <f t="shared" si="16"/>
        <v>0</v>
      </c>
    </row>
    <row r="124" spans="1:11" x14ac:dyDescent="0.3">
      <c r="A124" s="431" t="s">
        <v>296</v>
      </c>
      <c r="B124" s="432" t="s">
        <v>297</v>
      </c>
      <c r="C124" s="433">
        <v>0</v>
      </c>
      <c r="D124" s="433">
        <v>0</v>
      </c>
      <c r="E124" s="433">
        <v>0</v>
      </c>
      <c r="F124" s="433">
        <v>0</v>
      </c>
      <c r="G124" s="433">
        <v>0</v>
      </c>
      <c r="H124" s="433">
        <v>0</v>
      </c>
      <c r="I124" s="433">
        <v>0</v>
      </c>
      <c r="J124" s="433">
        <v>0</v>
      </c>
      <c r="K124" s="434">
        <f t="shared" si="16"/>
        <v>0</v>
      </c>
    </row>
    <row r="125" spans="1:11" x14ac:dyDescent="0.3">
      <c r="A125" s="431" t="s">
        <v>298</v>
      </c>
      <c r="B125" s="432" t="s">
        <v>299</v>
      </c>
      <c r="C125" s="433">
        <v>0</v>
      </c>
      <c r="D125" s="433">
        <v>0</v>
      </c>
      <c r="E125" s="433">
        <v>0</v>
      </c>
      <c r="F125" s="433">
        <v>0</v>
      </c>
      <c r="G125" s="433">
        <v>0</v>
      </c>
      <c r="H125" s="433">
        <v>0</v>
      </c>
      <c r="I125" s="433">
        <v>0</v>
      </c>
      <c r="J125" s="433">
        <v>0</v>
      </c>
      <c r="K125" s="434">
        <f t="shared" si="16"/>
        <v>0</v>
      </c>
    </row>
    <row r="126" spans="1:11" x14ac:dyDescent="0.3">
      <c r="A126" s="431" t="s">
        <v>300</v>
      </c>
      <c r="B126" s="432" t="s">
        <v>301</v>
      </c>
      <c r="C126" s="433">
        <v>0</v>
      </c>
      <c r="D126" s="433">
        <v>0</v>
      </c>
      <c r="E126" s="433">
        <v>0</v>
      </c>
      <c r="F126" s="433">
        <v>0</v>
      </c>
      <c r="G126" s="433">
        <v>0</v>
      </c>
      <c r="H126" s="433">
        <v>0</v>
      </c>
      <c r="I126" s="433">
        <v>0</v>
      </c>
      <c r="J126" s="433">
        <v>0</v>
      </c>
      <c r="K126" s="434">
        <f t="shared" si="16"/>
        <v>0</v>
      </c>
    </row>
    <row r="127" spans="1:11" x14ac:dyDescent="0.3">
      <c r="A127" s="431" t="s">
        <v>302</v>
      </c>
      <c r="B127" s="432" t="s">
        <v>303</v>
      </c>
      <c r="C127" s="433">
        <v>0</v>
      </c>
      <c r="D127" s="433">
        <v>0</v>
      </c>
      <c r="E127" s="433">
        <v>4</v>
      </c>
      <c r="F127" s="433">
        <v>0</v>
      </c>
      <c r="G127" s="433">
        <v>0</v>
      </c>
      <c r="H127" s="433">
        <v>0</v>
      </c>
      <c r="I127" s="433">
        <v>2</v>
      </c>
      <c r="J127" s="433">
        <v>1</v>
      </c>
      <c r="K127" s="434">
        <f t="shared" si="16"/>
        <v>7</v>
      </c>
    </row>
    <row r="128" spans="1:11" x14ac:dyDescent="0.3">
      <c r="A128" s="431" t="s">
        <v>304</v>
      </c>
      <c r="B128" s="432" t="s">
        <v>305</v>
      </c>
      <c r="C128" s="433">
        <v>0</v>
      </c>
      <c r="D128" s="433">
        <v>0</v>
      </c>
      <c r="E128" s="433">
        <v>0</v>
      </c>
      <c r="F128" s="433">
        <v>0</v>
      </c>
      <c r="G128" s="433">
        <v>0</v>
      </c>
      <c r="H128" s="433">
        <v>0</v>
      </c>
      <c r="I128" s="433">
        <v>0</v>
      </c>
      <c r="J128" s="433">
        <v>0</v>
      </c>
      <c r="K128" s="434">
        <f t="shared" si="16"/>
        <v>0</v>
      </c>
    </row>
    <row r="129" spans="1:11" x14ac:dyDescent="0.3">
      <c r="A129" s="436" t="s">
        <v>954</v>
      </c>
      <c r="B129" s="437" t="s">
        <v>306</v>
      </c>
      <c r="C129" s="438">
        <f>SUM(C118:C128)</f>
        <v>0</v>
      </c>
      <c r="D129" s="438">
        <f t="shared" ref="D129:J129" si="17">SUM(D118:D128)</f>
        <v>0</v>
      </c>
      <c r="E129" s="438">
        <f t="shared" si="17"/>
        <v>4</v>
      </c>
      <c r="F129" s="438">
        <f t="shared" si="17"/>
        <v>0</v>
      </c>
      <c r="G129" s="438">
        <f t="shared" si="17"/>
        <v>0</v>
      </c>
      <c r="H129" s="438">
        <f t="shared" si="17"/>
        <v>0</v>
      </c>
      <c r="I129" s="438">
        <f t="shared" si="17"/>
        <v>2</v>
      </c>
      <c r="J129" s="438">
        <f t="shared" si="17"/>
        <v>1</v>
      </c>
      <c r="K129" s="434">
        <f>SUM(K118:K128)</f>
        <v>7</v>
      </c>
    </row>
    <row r="130" spans="1:11" x14ac:dyDescent="0.3">
      <c r="A130" s="439" t="s">
        <v>332</v>
      </c>
      <c r="B130" s="440"/>
      <c r="C130" s="726"/>
      <c r="D130" s="726"/>
      <c r="E130" s="726"/>
      <c r="F130" s="726"/>
      <c r="G130" s="726"/>
      <c r="H130" s="726"/>
      <c r="I130" s="726"/>
      <c r="J130" s="726"/>
      <c r="K130" s="727"/>
    </row>
    <row r="131" spans="1:11" x14ac:dyDescent="0.3">
      <c r="A131" s="429" t="s">
        <v>282</v>
      </c>
      <c r="B131" s="430" t="s">
        <v>283</v>
      </c>
      <c r="C131" s="733"/>
      <c r="D131" s="733"/>
      <c r="E131" s="733"/>
      <c r="F131" s="733"/>
      <c r="G131" s="733"/>
      <c r="H131" s="733"/>
      <c r="I131" s="733"/>
      <c r="J131" s="733"/>
      <c r="K131" s="734"/>
    </row>
    <row r="132" spans="1:11" x14ac:dyDescent="0.3">
      <c r="A132" s="431" t="s">
        <v>284</v>
      </c>
      <c r="B132" s="432" t="s">
        <v>285</v>
      </c>
      <c r="C132" s="433">
        <v>0</v>
      </c>
      <c r="D132" s="433">
        <v>0</v>
      </c>
      <c r="E132" s="433">
        <v>0</v>
      </c>
      <c r="F132" s="433">
        <v>0</v>
      </c>
      <c r="G132" s="433">
        <v>0</v>
      </c>
      <c r="H132" s="433">
        <v>0</v>
      </c>
      <c r="I132" s="433">
        <v>0</v>
      </c>
      <c r="J132" s="433">
        <v>0</v>
      </c>
      <c r="K132" s="434">
        <f>SUM(C132:J132)</f>
        <v>0</v>
      </c>
    </row>
    <row r="133" spans="1:11" x14ac:dyDescent="0.3">
      <c r="A133" s="431" t="s">
        <v>286</v>
      </c>
      <c r="B133" s="432" t="s">
        <v>287</v>
      </c>
      <c r="C133" s="433">
        <v>0</v>
      </c>
      <c r="D133" s="433">
        <v>0</v>
      </c>
      <c r="E133" s="433">
        <v>0</v>
      </c>
      <c r="F133" s="433">
        <v>0</v>
      </c>
      <c r="G133" s="433">
        <v>0</v>
      </c>
      <c r="H133" s="433">
        <v>0</v>
      </c>
      <c r="I133" s="433">
        <v>0</v>
      </c>
      <c r="J133" s="433">
        <v>0</v>
      </c>
      <c r="K133" s="434">
        <f t="shared" ref="K133:K142" si="18">SUM(C133:J133)</f>
        <v>0</v>
      </c>
    </row>
    <row r="134" spans="1:11" x14ac:dyDescent="0.3">
      <c r="A134" s="431" t="s">
        <v>288</v>
      </c>
      <c r="B134" s="432" t="s">
        <v>289</v>
      </c>
      <c r="C134" s="433">
        <v>0</v>
      </c>
      <c r="D134" s="433">
        <v>0</v>
      </c>
      <c r="E134" s="433">
        <v>0</v>
      </c>
      <c r="F134" s="433">
        <v>0</v>
      </c>
      <c r="G134" s="433">
        <v>0</v>
      </c>
      <c r="H134" s="433">
        <v>0</v>
      </c>
      <c r="I134" s="433">
        <v>0</v>
      </c>
      <c r="J134" s="433">
        <v>0</v>
      </c>
      <c r="K134" s="434">
        <f t="shared" si="18"/>
        <v>0</v>
      </c>
    </row>
    <row r="135" spans="1:11" x14ac:dyDescent="0.3">
      <c r="A135" s="431" t="s">
        <v>290</v>
      </c>
      <c r="B135" s="432" t="s">
        <v>291</v>
      </c>
      <c r="C135" s="433">
        <v>0</v>
      </c>
      <c r="D135" s="433">
        <v>0</v>
      </c>
      <c r="E135" s="433">
        <v>0</v>
      </c>
      <c r="F135" s="433">
        <v>0</v>
      </c>
      <c r="G135" s="433">
        <v>0</v>
      </c>
      <c r="H135" s="433">
        <v>0</v>
      </c>
      <c r="I135" s="433">
        <v>0</v>
      </c>
      <c r="J135" s="433">
        <v>0</v>
      </c>
      <c r="K135" s="434">
        <f t="shared" si="18"/>
        <v>0</v>
      </c>
    </row>
    <row r="136" spans="1:11" x14ac:dyDescent="0.3">
      <c r="A136" s="431" t="s">
        <v>292</v>
      </c>
      <c r="B136" s="432" t="s">
        <v>293</v>
      </c>
      <c r="C136" s="433">
        <v>0</v>
      </c>
      <c r="D136" s="433">
        <v>0</v>
      </c>
      <c r="E136" s="433">
        <v>0</v>
      </c>
      <c r="F136" s="433">
        <v>0</v>
      </c>
      <c r="G136" s="433">
        <v>0</v>
      </c>
      <c r="H136" s="433">
        <v>0</v>
      </c>
      <c r="I136" s="433">
        <v>0</v>
      </c>
      <c r="J136" s="433">
        <v>0</v>
      </c>
      <c r="K136" s="434">
        <f t="shared" si="18"/>
        <v>0</v>
      </c>
    </row>
    <row r="137" spans="1:11" x14ac:dyDescent="0.3">
      <c r="A137" s="431" t="s">
        <v>294</v>
      </c>
      <c r="B137" s="432" t="s">
        <v>295</v>
      </c>
      <c r="C137" s="433">
        <v>0</v>
      </c>
      <c r="D137" s="433">
        <v>0</v>
      </c>
      <c r="E137" s="433">
        <v>0</v>
      </c>
      <c r="F137" s="433">
        <v>0</v>
      </c>
      <c r="G137" s="433">
        <v>0</v>
      </c>
      <c r="H137" s="433">
        <v>0</v>
      </c>
      <c r="I137" s="433">
        <v>1</v>
      </c>
      <c r="J137" s="433">
        <v>1</v>
      </c>
      <c r="K137" s="434">
        <f t="shared" si="18"/>
        <v>2</v>
      </c>
    </row>
    <row r="138" spans="1:11" x14ac:dyDescent="0.3">
      <c r="A138" s="431" t="s">
        <v>296</v>
      </c>
      <c r="B138" s="432" t="s">
        <v>297</v>
      </c>
      <c r="C138" s="433">
        <v>0</v>
      </c>
      <c r="D138" s="433">
        <v>0</v>
      </c>
      <c r="E138" s="433">
        <v>0</v>
      </c>
      <c r="F138" s="433">
        <v>0</v>
      </c>
      <c r="G138" s="433">
        <v>0</v>
      </c>
      <c r="H138" s="433">
        <v>0</v>
      </c>
      <c r="I138" s="433">
        <v>0</v>
      </c>
      <c r="J138" s="433">
        <v>0</v>
      </c>
      <c r="K138" s="434">
        <f t="shared" si="18"/>
        <v>0</v>
      </c>
    </row>
    <row r="139" spans="1:11" x14ac:dyDescent="0.3">
      <c r="A139" s="431" t="s">
        <v>298</v>
      </c>
      <c r="B139" s="432" t="s">
        <v>299</v>
      </c>
      <c r="C139" s="433">
        <v>0</v>
      </c>
      <c r="D139" s="433">
        <v>0</v>
      </c>
      <c r="E139" s="433">
        <v>0</v>
      </c>
      <c r="F139" s="433">
        <v>0</v>
      </c>
      <c r="G139" s="433">
        <v>0</v>
      </c>
      <c r="H139" s="433">
        <v>0</v>
      </c>
      <c r="I139" s="433">
        <v>0</v>
      </c>
      <c r="J139" s="433">
        <v>0</v>
      </c>
      <c r="K139" s="434">
        <f t="shared" si="18"/>
        <v>0</v>
      </c>
    </row>
    <row r="140" spans="1:11" x14ac:dyDescent="0.3">
      <c r="A140" s="431" t="s">
        <v>300</v>
      </c>
      <c r="B140" s="432" t="s">
        <v>301</v>
      </c>
      <c r="C140" s="433">
        <v>0</v>
      </c>
      <c r="D140" s="433">
        <v>0</v>
      </c>
      <c r="E140" s="433">
        <v>0</v>
      </c>
      <c r="F140" s="433">
        <v>0</v>
      </c>
      <c r="G140" s="433">
        <v>0</v>
      </c>
      <c r="H140" s="433">
        <v>0</v>
      </c>
      <c r="I140" s="433">
        <v>0</v>
      </c>
      <c r="J140" s="433">
        <v>0</v>
      </c>
      <c r="K140" s="434">
        <f t="shared" si="18"/>
        <v>0</v>
      </c>
    </row>
    <row r="141" spans="1:11" x14ac:dyDescent="0.3">
      <c r="A141" s="431" t="s">
        <v>302</v>
      </c>
      <c r="B141" s="432" t="s">
        <v>303</v>
      </c>
      <c r="C141" s="433">
        <v>0</v>
      </c>
      <c r="D141" s="433">
        <v>0</v>
      </c>
      <c r="E141" s="433">
        <v>2</v>
      </c>
      <c r="F141" s="433">
        <v>0</v>
      </c>
      <c r="G141" s="433">
        <v>1</v>
      </c>
      <c r="H141" s="433">
        <v>0</v>
      </c>
      <c r="I141" s="433">
        <v>6</v>
      </c>
      <c r="J141" s="433">
        <v>6</v>
      </c>
      <c r="K141" s="434">
        <f t="shared" si="18"/>
        <v>15</v>
      </c>
    </row>
    <row r="142" spans="1:11" x14ac:dyDescent="0.3">
      <c r="A142" s="431" t="s">
        <v>304</v>
      </c>
      <c r="B142" s="432" t="s">
        <v>305</v>
      </c>
      <c r="C142" s="433">
        <v>0</v>
      </c>
      <c r="D142" s="433">
        <v>0</v>
      </c>
      <c r="E142" s="433">
        <v>0</v>
      </c>
      <c r="F142" s="433">
        <v>0</v>
      </c>
      <c r="G142" s="433">
        <v>0</v>
      </c>
      <c r="H142" s="433">
        <v>0</v>
      </c>
      <c r="I142" s="433">
        <v>0</v>
      </c>
      <c r="J142" s="433">
        <v>0</v>
      </c>
      <c r="K142" s="434">
        <f t="shared" si="18"/>
        <v>0</v>
      </c>
    </row>
    <row r="143" spans="1:11" x14ac:dyDescent="0.3">
      <c r="A143" s="441" t="s">
        <v>954</v>
      </c>
      <c r="B143" s="437" t="s">
        <v>306</v>
      </c>
      <c r="C143" s="438">
        <f>SUM(C132:C142)</f>
        <v>0</v>
      </c>
      <c r="D143" s="438">
        <f t="shared" ref="D143:J143" si="19">SUM(D132:D142)</f>
        <v>0</v>
      </c>
      <c r="E143" s="438">
        <f t="shared" si="19"/>
        <v>2</v>
      </c>
      <c r="F143" s="438">
        <f t="shared" si="19"/>
        <v>0</v>
      </c>
      <c r="G143" s="438">
        <f t="shared" si="19"/>
        <v>1</v>
      </c>
      <c r="H143" s="438">
        <f t="shared" si="19"/>
        <v>0</v>
      </c>
      <c r="I143" s="438">
        <f t="shared" si="19"/>
        <v>7</v>
      </c>
      <c r="J143" s="438">
        <f t="shared" si="19"/>
        <v>7</v>
      </c>
      <c r="K143" s="434">
        <f>SUM(K132:K142)</f>
        <v>17</v>
      </c>
    </row>
    <row r="144" spans="1:11" x14ac:dyDescent="0.3">
      <c r="A144" s="439" t="s">
        <v>333</v>
      </c>
      <c r="B144" s="726"/>
      <c r="C144" s="726"/>
      <c r="D144" s="726"/>
      <c r="E144" s="726"/>
      <c r="F144" s="726"/>
      <c r="G144" s="726"/>
      <c r="H144" s="726"/>
      <c r="I144" s="726"/>
      <c r="J144" s="726"/>
      <c r="K144" s="727"/>
    </row>
    <row r="145" spans="1:11" x14ac:dyDescent="0.3">
      <c r="A145" s="429" t="s">
        <v>282</v>
      </c>
      <c r="B145" s="430" t="s">
        <v>283</v>
      </c>
      <c r="C145" s="733"/>
      <c r="D145" s="733"/>
      <c r="E145" s="733"/>
      <c r="F145" s="733"/>
      <c r="G145" s="733"/>
      <c r="H145" s="733"/>
      <c r="I145" s="733"/>
      <c r="J145" s="733"/>
      <c r="K145" s="734"/>
    </row>
    <row r="146" spans="1:11" x14ac:dyDescent="0.3">
      <c r="A146" s="431" t="s">
        <v>284</v>
      </c>
      <c r="B146" s="432" t="s">
        <v>285</v>
      </c>
      <c r="C146" s="433">
        <v>0</v>
      </c>
      <c r="D146" s="433">
        <v>0</v>
      </c>
      <c r="E146" s="433">
        <v>0</v>
      </c>
      <c r="F146" s="433">
        <v>0</v>
      </c>
      <c r="G146" s="433">
        <v>0</v>
      </c>
      <c r="H146" s="433">
        <v>0</v>
      </c>
      <c r="I146" s="433">
        <v>0</v>
      </c>
      <c r="J146" s="433">
        <v>0</v>
      </c>
      <c r="K146" s="434">
        <f>SUM(C146:J146)</f>
        <v>0</v>
      </c>
    </row>
    <row r="147" spans="1:11" x14ac:dyDescent="0.3">
      <c r="A147" s="431" t="s">
        <v>286</v>
      </c>
      <c r="B147" s="432" t="s">
        <v>287</v>
      </c>
      <c r="C147" s="433">
        <v>0</v>
      </c>
      <c r="D147" s="433">
        <v>0</v>
      </c>
      <c r="E147" s="433">
        <v>0</v>
      </c>
      <c r="F147" s="433">
        <v>0</v>
      </c>
      <c r="G147" s="433">
        <v>0</v>
      </c>
      <c r="H147" s="433">
        <v>0</v>
      </c>
      <c r="I147" s="433">
        <v>0</v>
      </c>
      <c r="J147" s="433">
        <v>0</v>
      </c>
      <c r="K147" s="434">
        <f t="shared" ref="K147:K156" si="20">SUM(C147:J147)</f>
        <v>0</v>
      </c>
    </row>
    <row r="148" spans="1:11" x14ac:dyDescent="0.3">
      <c r="A148" s="431" t="s">
        <v>288</v>
      </c>
      <c r="B148" s="432" t="s">
        <v>289</v>
      </c>
      <c r="C148" s="433">
        <v>0</v>
      </c>
      <c r="D148" s="433">
        <v>0</v>
      </c>
      <c r="E148" s="433">
        <v>0</v>
      </c>
      <c r="F148" s="433">
        <v>0</v>
      </c>
      <c r="G148" s="433">
        <v>2</v>
      </c>
      <c r="H148" s="433">
        <v>0</v>
      </c>
      <c r="I148" s="433">
        <v>8</v>
      </c>
      <c r="J148" s="433">
        <v>4</v>
      </c>
      <c r="K148" s="434">
        <f t="shared" si="20"/>
        <v>14</v>
      </c>
    </row>
    <row r="149" spans="1:11" x14ac:dyDescent="0.3">
      <c r="A149" s="431" t="s">
        <v>290</v>
      </c>
      <c r="B149" s="432" t="s">
        <v>291</v>
      </c>
      <c r="C149" s="433">
        <v>0</v>
      </c>
      <c r="D149" s="433">
        <v>0</v>
      </c>
      <c r="E149" s="433">
        <v>0</v>
      </c>
      <c r="F149" s="433">
        <v>0</v>
      </c>
      <c r="G149" s="433">
        <v>0</v>
      </c>
      <c r="H149" s="433">
        <v>0</v>
      </c>
      <c r="I149" s="433">
        <v>3</v>
      </c>
      <c r="J149" s="433">
        <v>2</v>
      </c>
      <c r="K149" s="434">
        <f t="shared" si="20"/>
        <v>5</v>
      </c>
    </row>
    <row r="150" spans="1:11" x14ac:dyDescent="0.3">
      <c r="A150" s="431" t="s">
        <v>292</v>
      </c>
      <c r="B150" s="432" t="s">
        <v>293</v>
      </c>
      <c r="C150" s="433">
        <v>0</v>
      </c>
      <c r="D150" s="433">
        <v>0</v>
      </c>
      <c r="E150" s="433">
        <v>0</v>
      </c>
      <c r="F150" s="433">
        <v>0</v>
      </c>
      <c r="G150" s="433">
        <v>0</v>
      </c>
      <c r="H150" s="433">
        <v>0</v>
      </c>
      <c r="I150" s="433">
        <v>0</v>
      </c>
      <c r="J150" s="433">
        <v>0</v>
      </c>
      <c r="K150" s="434">
        <f t="shared" si="20"/>
        <v>0</v>
      </c>
    </row>
    <row r="151" spans="1:11" x14ac:dyDescent="0.3">
      <c r="A151" s="431" t="s">
        <v>294</v>
      </c>
      <c r="B151" s="432" t="s">
        <v>295</v>
      </c>
      <c r="C151" s="433">
        <v>0</v>
      </c>
      <c r="D151" s="433">
        <v>0</v>
      </c>
      <c r="E151" s="433">
        <v>0</v>
      </c>
      <c r="F151" s="433">
        <v>0</v>
      </c>
      <c r="G151" s="433">
        <v>0</v>
      </c>
      <c r="H151" s="433">
        <v>0</v>
      </c>
      <c r="I151" s="433">
        <v>0</v>
      </c>
      <c r="J151" s="433">
        <v>0</v>
      </c>
      <c r="K151" s="434">
        <f t="shared" si="20"/>
        <v>0</v>
      </c>
    </row>
    <row r="152" spans="1:11" x14ac:dyDescent="0.3">
      <c r="A152" s="431" t="s">
        <v>296</v>
      </c>
      <c r="B152" s="432" t="s">
        <v>297</v>
      </c>
      <c r="C152" s="433">
        <v>0</v>
      </c>
      <c r="D152" s="433">
        <v>0</v>
      </c>
      <c r="E152" s="433">
        <v>0</v>
      </c>
      <c r="F152" s="433">
        <v>0</v>
      </c>
      <c r="G152" s="433">
        <v>0</v>
      </c>
      <c r="H152" s="433">
        <v>0</v>
      </c>
      <c r="I152" s="433">
        <v>0</v>
      </c>
      <c r="J152" s="433">
        <v>0</v>
      </c>
      <c r="K152" s="434">
        <f t="shared" si="20"/>
        <v>0</v>
      </c>
    </row>
    <row r="153" spans="1:11" x14ac:dyDescent="0.3">
      <c r="A153" s="431" t="s">
        <v>298</v>
      </c>
      <c r="B153" s="432" t="s">
        <v>299</v>
      </c>
      <c r="C153" s="433">
        <v>0</v>
      </c>
      <c r="D153" s="433">
        <v>0</v>
      </c>
      <c r="E153" s="433">
        <v>0</v>
      </c>
      <c r="F153" s="433">
        <v>0</v>
      </c>
      <c r="G153" s="433">
        <v>0</v>
      </c>
      <c r="H153" s="433">
        <v>0</v>
      </c>
      <c r="I153" s="433">
        <v>0</v>
      </c>
      <c r="J153" s="433">
        <v>0</v>
      </c>
      <c r="K153" s="434">
        <f t="shared" si="20"/>
        <v>0</v>
      </c>
    </row>
    <row r="154" spans="1:11" x14ac:dyDescent="0.3">
      <c r="A154" s="431" t="s">
        <v>300</v>
      </c>
      <c r="B154" s="432" t="s">
        <v>301</v>
      </c>
      <c r="C154" s="433">
        <v>0</v>
      </c>
      <c r="D154" s="433">
        <v>0</v>
      </c>
      <c r="E154" s="433">
        <v>0</v>
      </c>
      <c r="F154" s="433">
        <v>0</v>
      </c>
      <c r="G154" s="433">
        <v>0</v>
      </c>
      <c r="H154" s="433">
        <v>0</v>
      </c>
      <c r="I154" s="433">
        <v>0</v>
      </c>
      <c r="J154" s="433">
        <v>0</v>
      </c>
      <c r="K154" s="434">
        <f t="shared" si="20"/>
        <v>0</v>
      </c>
    </row>
    <row r="155" spans="1:11" x14ac:dyDescent="0.3">
      <c r="A155" s="431" t="s">
        <v>302</v>
      </c>
      <c r="B155" s="432" t="s">
        <v>303</v>
      </c>
      <c r="C155" s="433">
        <v>0</v>
      </c>
      <c r="D155" s="433">
        <v>0</v>
      </c>
      <c r="E155" s="433">
        <v>0</v>
      </c>
      <c r="F155" s="433">
        <v>0</v>
      </c>
      <c r="G155" s="433">
        <v>0</v>
      </c>
      <c r="H155" s="433">
        <v>0</v>
      </c>
      <c r="I155" s="433">
        <v>0</v>
      </c>
      <c r="J155" s="433">
        <v>0</v>
      </c>
      <c r="K155" s="434">
        <f t="shared" si="20"/>
        <v>0</v>
      </c>
    </row>
    <row r="156" spans="1:11" x14ac:dyDescent="0.3">
      <c r="A156" s="431" t="s">
        <v>304</v>
      </c>
      <c r="B156" s="432" t="s">
        <v>305</v>
      </c>
      <c r="C156" s="433">
        <v>0</v>
      </c>
      <c r="D156" s="433">
        <v>0</v>
      </c>
      <c r="E156" s="433">
        <v>0</v>
      </c>
      <c r="F156" s="433">
        <v>0</v>
      </c>
      <c r="G156" s="433">
        <v>0</v>
      </c>
      <c r="H156" s="433">
        <v>0</v>
      </c>
      <c r="I156" s="433">
        <v>0</v>
      </c>
      <c r="J156" s="433">
        <v>0</v>
      </c>
      <c r="K156" s="434">
        <f t="shared" si="20"/>
        <v>0</v>
      </c>
    </row>
    <row r="157" spans="1:11" x14ac:dyDescent="0.3">
      <c r="A157" s="436" t="s">
        <v>954</v>
      </c>
      <c r="B157" s="437" t="s">
        <v>306</v>
      </c>
      <c r="C157" s="438">
        <f>SUM(C146:C156)</f>
        <v>0</v>
      </c>
      <c r="D157" s="438">
        <f t="shared" ref="D157:J157" si="21">SUM(D146:D156)</f>
        <v>0</v>
      </c>
      <c r="E157" s="438">
        <f t="shared" si="21"/>
        <v>0</v>
      </c>
      <c r="F157" s="438">
        <f t="shared" si="21"/>
        <v>0</v>
      </c>
      <c r="G157" s="438">
        <f t="shared" si="21"/>
        <v>2</v>
      </c>
      <c r="H157" s="438">
        <f t="shared" si="21"/>
        <v>0</v>
      </c>
      <c r="I157" s="438">
        <f t="shared" si="21"/>
        <v>11</v>
      </c>
      <c r="J157" s="438">
        <f t="shared" si="21"/>
        <v>6</v>
      </c>
      <c r="K157" s="434">
        <f>SUM(K146:K156)</f>
        <v>19</v>
      </c>
    </row>
    <row r="158" spans="1:11" x14ac:dyDescent="0.3">
      <c r="A158" s="439" t="s">
        <v>334</v>
      </c>
      <c r="B158" s="440"/>
      <c r="C158" s="726"/>
      <c r="D158" s="726"/>
      <c r="E158" s="726"/>
      <c r="F158" s="726"/>
      <c r="G158" s="726"/>
      <c r="H158" s="726"/>
      <c r="I158" s="726"/>
      <c r="J158" s="726"/>
      <c r="K158" s="727"/>
    </row>
    <row r="159" spans="1:11" x14ac:dyDescent="0.3">
      <c r="A159" s="429" t="s">
        <v>282</v>
      </c>
      <c r="B159" s="430" t="s">
        <v>283</v>
      </c>
      <c r="C159" s="733"/>
      <c r="D159" s="733"/>
      <c r="E159" s="733"/>
      <c r="F159" s="733"/>
      <c r="G159" s="733"/>
      <c r="H159" s="733"/>
      <c r="I159" s="733"/>
      <c r="J159" s="733"/>
      <c r="K159" s="734"/>
    </row>
    <row r="160" spans="1:11" x14ac:dyDescent="0.3">
      <c r="A160" s="431" t="s">
        <v>284</v>
      </c>
      <c r="B160" s="432" t="s">
        <v>285</v>
      </c>
      <c r="C160" s="433">
        <v>0</v>
      </c>
      <c r="D160" s="433">
        <v>0</v>
      </c>
      <c r="E160" s="433">
        <v>0</v>
      </c>
      <c r="F160" s="433">
        <v>0</v>
      </c>
      <c r="G160" s="433">
        <v>0</v>
      </c>
      <c r="H160" s="433">
        <v>0</v>
      </c>
      <c r="I160" s="433">
        <v>0</v>
      </c>
      <c r="J160" s="433">
        <v>0</v>
      </c>
      <c r="K160" s="434">
        <f>SUM(C160:J160)</f>
        <v>0</v>
      </c>
    </row>
    <row r="161" spans="1:11" x14ac:dyDescent="0.3">
      <c r="A161" s="431" t="s">
        <v>286</v>
      </c>
      <c r="B161" s="432" t="s">
        <v>287</v>
      </c>
      <c r="C161" s="433">
        <v>0</v>
      </c>
      <c r="D161" s="433">
        <v>0</v>
      </c>
      <c r="E161" s="433">
        <v>0</v>
      </c>
      <c r="F161" s="433">
        <v>0</v>
      </c>
      <c r="G161" s="433">
        <v>0</v>
      </c>
      <c r="H161" s="433">
        <v>0</v>
      </c>
      <c r="I161" s="433">
        <v>0</v>
      </c>
      <c r="J161" s="433">
        <v>0</v>
      </c>
      <c r="K161" s="434">
        <f t="shared" ref="K161:K170" si="22">SUM(C161:J161)</f>
        <v>0</v>
      </c>
    </row>
    <row r="162" spans="1:11" x14ac:dyDescent="0.3">
      <c r="A162" s="431" t="s">
        <v>288</v>
      </c>
      <c r="B162" s="432" t="s">
        <v>289</v>
      </c>
      <c r="C162" s="433">
        <v>0</v>
      </c>
      <c r="D162" s="433">
        <v>0</v>
      </c>
      <c r="E162" s="433">
        <v>0</v>
      </c>
      <c r="F162" s="433">
        <v>0</v>
      </c>
      <c r="G162" s="433">
        <v>0</v>
      </c>
      <c r="H162" s="433">
        <v>0</v>
      </c>
      <c r="I162" s="433">
        <v>1</v>
      </c>
      <c r="J162" s="433">
        <v>0</v>
      </c>
      <c r="K162" s="434">
        <f t="shared" si="22"/>
        <v>1</v>
      </c>
    </row>
    <row r="163" spans="1:11" x14ac:dyDescent="0.3">
      <c r="A163" s="431" t="s">
        <v>290</v>
      </c>
      <c r="B163" s="432" t="s">
        <v>291</v>
      </c>
      <c r="C163" s="433">
        <v>0</v>
      </c>
      <c r="D163" s="433">
        <v>0</v>
      </c>
      <c r="E163" s="433">
        <v>0</v>
      </c>
      <c r="F163" s="433">
        <v>0</v>
      </c>
      <c r="G163" s="433">
        <v>0</v>
      </c>
      <c r="H163" s="433">
        <v>0</v>
      </c>
      <c r="I163" s="433">
        <v>0</v>
      </c>
      <c r="J163" s="433">
        <v>0</v>
      </c>
      <c r="K163" s="434">
        <f t="shared" si="22"/>
        <v>0</v>
      </c>
    </row>
    <row r="164" spans="1:11" x14ac:dyDescent="0.3">
      <c r="A164" s="431" t="s">
        <v>292</v>
      </c>
      <c r="B164" s="432" t="s">
        <v>293</v>
      </c>
      <c r="C164" s="433">
        <v>0</v>
      </c>
      <c r="D164" s="433">
        <v>0</v>
      </c>
      <c r="E164" s="433">
        <v>0</v>
      </c>
      <c r="F164" s="433">
        <v>0</v>
      </c>
      <c r="G164" s="433">
        <v>0</v>
      </c>
      <c r="H164" s="433">
        <v>0</v>
      </c>
      <c r="I164" s="433">
        <v>0</v>
      </c>
      <c r="J164" s="433">
        <v>0</v>
      </c>
      <c r="K164" s="434">
        <f t="shared" si="22"/>
        <v>0</v>
      </c>
    </row>
    <row r="165" spans="1:11" x14ac:dyDescent="0.3">
      <c r="A165" s="431" t="s">
        <v>294</v>
      </c>
      <c r="B165" s="432" t="s">
        <v>295</v>
      </c>
      <c r="C165" s="433">
        <v>0</v>
      </c>
      <c r="D165" s="433">
        <v>0</v>
      </c>
      <c r="E165" s="433">
        <v>0</v>
      </c>
      <c r="F165" s="433">
        <v>0</v>
      </c>
      <c r="G165" s="433">
        <v>2</v>
      </c>
      <c r="H165" s="433">
        <v>0</v>
      </c>
      <c r="I165" s="433">
        <v>26</v>
      </c>
      <c r="J165" s="433">
        <v>4</v>
      </c>
      <c r="K165" s="434">
        <f t="shared" si="22"/>
        <v>32</v>
      </c>
    </row>
    <row r="166" spans="1:11" x14ac:dyDescent="0.3">
      <c r="A166" s="431" t="s">
        <v>296</v>
      </c>
      <c r="B166" s="432" t="s">
        <v>297</v>
      </c>
      <c r="C166" s="433">
        <v>0</v>
      </c>
      <c r="D166" s="433">
        <v>0</v>
      </c>
      <c r="E166" s="433">
        <v>0</v>
      </c>
      <c r="F166" s="433">
        <v>0</v>
      </c>
      <c r="G166" s="433">
        <v>0</v>
      </c>
      <c r="H166" s="433">
        <v>0</v>
      </c>
      <c r="I166" s="433">
        <v>0</v>
      </c>
      <c r="J166" s="433">
        <v>0</v>
      </c>
      <c r="K166" s="434">
        <f t="shared" si="22"/>
        <v>0</v>
      </c>
    </row>
    <row r="167" spans="1:11" x14ac:dyDescent="0.3">
      <c r="A167" s="431" t="s">
        <v>298</v>
      </c>
      <c r="B167" s="432" t="s">
        <v>299</v>
      </c>
      <c r="C167" s="433">
        <v>0</v>
      </c>
      <c r="D167" s="433">
        <v>0</v>
      </c>
      <c r="E167" s="433">
        <v>0</v>
      </c>
      <c r="F167" s="433">
        <v>0</v>
      </c>
      <c r="G167" s="433">
        <v>0</v>
      </c>
      <c r="H167" s="433">
        <v>0</v>
      </c>
      <c r="I167" s="433">
        <v>0</v>
      </c>
      <c r="J167" s="433">
        <v>0</v>
      </c>
      <c r="K167" s="434">
        <f t="shared" si="22"/>
        <v>0</v>
      </c>
    </row>
    <row r="168" spans="1:11" x14ac:dyDescent="0.3">
      <c r="A168" s="431" t="s">
        <v>300</v>
      </c>
      <c r="B168" s="432" t="s">
        <v>301</v>
      </c>
      <c r="C168" s="433">
        <v>0</v>
      </c>
      <c r="D168" s="433">
        <v>0</v>
      </c>
      <c r="E168" s="433">
        <v>0</v>
      </c>
      <c r="F168" s="433">
        <v>0</v>
      </c>
      <c r="G168" s="433">
        <v>0</v>
      </c>
      <c r="H168" s="433">
        <v>0</v>
      </c>
      <c r="I168" s="433">
        <v>0</v>
      </c>
      <c r="J168" s="433">
        <v>0</v>
      </c>
      <c r="K168" s="434">
        <f t="shared" si="22"/>
        <v>0</v>
      </c>
    </row>
    <row r="169" spans="1:11" x14ac:dyDescent="0.3">
      <c r="A169" s="431" t="s">
        <v>302</v>
      </c>
      <c r="B169" s="432" t="s">
        <v>303</v>
      </c>
      <c r="C169" s="433">
        <v>0</v>
      </c>
      <c r="D169" s="433">
        <v>0</v>
      </c>
      <c r="E169" s="433">
        <v>0</v>
      </c>
      <c r="F169" s="433">
        <v>0</v>
      </c>
      <c r="G169" s="433">
        <v>0</v>
      </c>
      <c r="H169" s="433">
        <v>0</v>
      </c>
      <c r="I169" s="433">
        <v>0</v>
      </c>
      <c r="J169" s="433">
        <v>0</v>
      </c>
      <c r="K169" s="434">
        <f t="shared" si="22"/>
        <v>0</v>
      </c>
    </row>
    <row r="170" spans="1:11" x14ac:dyDescent="0.3">
      <c r="A170" s="431" t="s">
        <v>304</v>
      </c>
      <c r="B170" s="432" t="s">
        <v>305</v>
      </c>
      <c r="C170" s="433">
        <v>0</v>
      </c>
      <c r="D170" s="433">
        <v>0</v>
      </c>
      <c r="E170" s="433">
        <v>0</v>
      </c>
      <c r="F170" s="433">
        <v>0</v>
      </c>
      <c r="G170" s="433">
        <v>0</v>
      </c>
      <c r="H170" s="433">
        <v>0</v>
      </c>
      <c r="I170" s="433">
        <v>0</v>
      </c>
      <c r="J170" s="433">
        <v>0</v>
      </c>
      <c r="K170" s="434">
        <f t="shared" si="22"/>
        <v>0</v>
      </c>
    </row>
    <row r="171" spans="1:11" x14ac:dyDescent="0.3">
      <c r="A171" s="441" t="s">
        <v>954</v>
      </c>
      <c r="B171" s="437" t="s">
        <v>306</v>
      </c>
      <c r="C171" s="438">
        <f>SUM(C160:C170)</f>
        <v>0</v>
      </c>
      <c r="D171" s="438">
        <f t="shared" ref="D171:J171" si="23">SUM(D160:D170)</f>
        <v>0</v>
      </c>
      <c r="E171" s="438">
        <f t="shared" si="23"/>
        <v>0</v>
      </c>
      <c r="F171" s="438">
        <f t="shared" si="23"/>
        <v>0</v>
      </c>
      <c r="G171" s="438">
        <f t="shared" si="23"/>
        <v>2</v>
      </c>
      <c r="H171" s="438">
        <f t="shared" si="23"/>
        <v>0</v>
      </c>
      <c r="I171" s="438">
        <f t="shared" si="23"/>
        <v>27</v>
      </c>
      <c r="J171" s="438">
        <f t="shared" si="23"/>
        <v>4</v>
      </c>
      <c r="K171" s="434">
        <f>SUM(K160:K170)</f>
        <v>33</v>
      </c>
    </row>
    <row r="172" spans="1:11" x14ac:dyDescent="0.3">
      <c r="A172" s="439" t="s">
        <v>335</v>
      </c>
      <c r="B172" s="726"/>
      <c r="C172" s="726"/>
      <c r="D172" s="726"/>
      <c r="E172" s="726"/>
      <c r="F172" s="726"/>
      <c r="G172" s="726"/>
      <c r="H172" s="726"/>
      <c r="I172" s="726"/>
      <c r="J172" s="726"/>
      <c r="K172" s="727"/>
    </row>
    <row r="173" spans="1:11" x14ac:dyDescent="0.3">
      <c r="A173" s="429" t="s">
        <v>282</v>
      </c>
      <c r="B173" s="430" t="s">
        <v>283</v>
      </c>
      <c r="C173" s="733"/>
      <c r="D173" s="733"/>
      <c r="E173" s="733"/>
      <c r="F173" s="733"/>
      <c r="G173" s="733"/>
      <c r="H173" s="733"/>
      <c r="I173" s="733"/>
      <c r="J173" s="733"/>
      <c r="K173" s="734"/>
    </row>
    <row r="174" spans="1:11" x14ac:dyDescent="0.3">
      <c r="A174" s="431" t="s">
        <v>284</v>
      </c>
      <c r="B174" s="432" t="s">
        <v>285</v>
      </c>
      <c r="C174" s="433">
        <v>0</v>
      </c>
      <c r="D174" s="433">
        <v>0</v>
      </c>
      <c r="E174" s="433">
        <v>0</v>
      </c>
      <c r="F174" s="433">
        <v>0</v>
      </c>
      <c r="G174" s="433">
        <v>0</v>
      </c>
      <c r="H174" s="433">
        <v>0</v>
      </c>
      <c r="I174" s="433">
        <v>0</v>
      </c>
      <c r="J174" s="433">
        <v>0</v>
      </c>
      <c r="K174" s="434">
        <f>SUM(C174:J174)</f>
        <v>0</v>
      </c>
    </row>
    <row r="175" spans="1:11" x14ac:dyDescent="0.3">
      <c r="A175" s="431" t="s">
        <v>286</v>
      </c>
      <c r="B175" s="432" t="s">
        <v>287</v>
      </c>
      <c r="C175" s="433">
        <v>0</v>
      </c>
      <c r="D175" s="433">
        <v>0</v>
      </c>
      <c r="E175" s="433">
        <v>0</v>
      </c>
      <c r="F175" s="433">
        <v>0</v>
      </c>
      <c r="G175" s="433">
        <v>0</v>
      </c>
      <c r="H175" s="433">
        <v>0</v>
      </c>
      <c r="I175" s="433">
        <v>0</v>
      </c>
      <c r="J175" s="433">
        <v>0</v>
      </c>
      <c r="K175" s="434">
        <f t="shared" ref="K175:K184" si="24">SUM(C175:J175)</f>
        <v>0</v>
      </c>
    </row>
    <row r="176" spans="1:11" x14ac:dyDescent="0.3">
      <c r="A176" s="431" t="s">
        <v>288</v>
      </c>
      <c r="B176" s="432" t="s">
        <v>289</v>
      </c>
      <c r="C176" s="433">
        <v>0</v>
      </c>
      <c r="D176" s="433">
        <v>0</v>
      </c>
      <c r="E176" s="433">
        <v>0</v>
      </c>
      <c r="F176" s="433">
        <v>0</v>
      </c>
      <c r="G176" s="433">
        <v>0</v>
      </c>
      <c r="H176" s="433">
        <v>0</v>
      </c>
      <c r="I176" s="433">
        <v>0</v>
      </c>
      <c r="J176" s="433">
        <v>0</v>
      </c>
      <c r="K176" s="434">
        <f t="shared" si="24"/>
        <v>0</v>
      </c>
    </row>
    <row r="177" spans="1:11" x14ac:dyDescent="0.3">
      <c r="A177" s="431" t="s">
        <v>290</v>
      </c>
      <c r="B177" s="432" t="s">
        <v>291</v>
      </c>
      <c r="C177" s="433">
        <v>0</v>
      </c>
      <c r="D177" s="433">
        <v>0</v>
      </c>
      <c r="E177" s="433">
        <v>0</v>
      </c>
      <c r="F177" s="433">
        <v>0</v>
      </c>
      <c r="G177" s="433">
        <v>0</v>
      </c>
      <c r="H177" s="433">
        <v>0</v>
      </c>
      <c r="I177" s="433">
        <v>0</v>
      </c>
      <c r="J177" s="433">
        <v>0</v>
      </c>
      <c r="K177" s="434">
        <f t="shared" si="24"/>
        <v>0</v>
      </c>
    </row>
    <row r="178" spans="1:11" x14ac:dyDescent="0.3">
      <c r="A178" s="431" t="s">
        <v>292</v>
      </c>
      <c r="B178" s="432" t="s">
        <v>293</v>
      </c>
      <c r="C178" s="433">
        <v>0</v>
      </c>
      <c r="D178" s="433">
        <v>0</v>
      </c>
      <c r="E178" s="433">
        <v>0</v>
      </c>
      <c r="F178" s="433">
        <v>0</v>
      </c>
      <c r="G178" s="433">
        <v>0</v>
      </c>
      <c r="H178" s="433">
        <v>0</v>
      </c>
      <c r="I178" s="433">
        <v>0</v>
      </c>
      <c r="J178" s="433">
        <v>0</v>
      </c>
      <c r="K178" s="434">
        <f t="shared" si="24"/>
        <v>0</v>
      </c>
    </row>
    <row r="179" spans="1:11" x14ac:dyDescent="0.3">
      <c r="A179" s="431" t="s">
        <v>294</v>
      </c>
      <c r="B179" s="432" t="s">
        <v>295</v>
      </c>
      <c r="C179" s="433">
        <v>0</v>
      </c>
      <c r="D179" s="433">
        <v>0</v>
      </c>
      <c r="E179" s="433">
        <v>0</v>
      </c>
      <c r="F179" s="433">
        <v>0</v>
      </c>
      <c r="G179" s="433">
        <v>4</v>
      </c>
      <c r="H179" s="433">
        <v>0</v>
      </c>
      <c r="I179" s="433">
        <v>17</v>
      </c>
      <c r="J179" s="433">
        <v>2</v>
      </c>
      <c r="K179" s="434">
        <f t="shared" si="24"/>
        <v>23</v>
      </c>
    </row>
    <row r="180" spans="1:11" x14ac:dyDescent="0.3">
      <c r="A180" s="431" t="s">
        <v>296</v>
      </c>
      <c r="B180" s="432" t="s">
        <v>297</v>
      </c>
      <c r="C180" s="433">
        <v>2</v>
      </c>
      <c r="D180" s="433">
        <v>0</v>
      </c>
      <c r="E180" s="433">
        <v>0</v>
      </c>
      <c r="F180" s="433">
        <v>0</v>
      </c>
      <c r="G180" s="433">
        <v>7</v>
      </c>
      <c r="H180" s="433">
        <v>0</v>
      </c>
      <c r="I180" s="433">
        <v>5</v>
      </c>
      <c r="J180" s="433">
        <v>0</v>
      </c>
      <c r="K180" s="434">
        <f t="shared" si="24"/>
        <v>14</v>
      </c>
    </row>
    <row r="181" spans="1:11" x14ac:dyDescent="0.3">
      <c r="A181" s="431" t="s">
        <v>298</v>
      </c>
      <c r="B181" s="432" t="s">
        <v>299</v>
      </c>
      <c r="C181" s="433">
        <v>0</v>
      </c>
      <c r="D181" s="433">
        <v>0</v>
      </c>
      <c r="E181" s="433">
        <v>0</v>
      </c>
      <c r="F181" s="433">
        <v>0</v>
      </c>
      <c r="G181" s="433">
        <v>0</v>
      </c>
      <c r="H181" s="433">
        <v>0</v>
      </c>
      <c r="I181" s="433">
        <v>0</v>
      </c>
      <c r="J181" s="433">
        <v>0</v>
      </c>
      <c r="K181" s="434">
        <f t="shared" si="24"/>
        <v>0</v>
      </c>
    </row>
    <row r="182" spans="1:11" x14ac:dyDescent="0.3">
      <c r="A182" s="431" t="s">
        <v>300</v>
      </c>
      <c r="B182" s="432" t="s">
        <v>301</v>
      </c>
      <c r="C182" s="433">
        <v>0</v>
      </c>
      <c r="D182" s="433">
        <v>0</v>
      </c>
      <c r="E182" s="433">
        <v>0</v>
      </c>
      <c r="F182" s="433">
        <v>0</v>
      </c>
      <c r="G182" s="433">
        <v>0</v>
      </c>
      <c r="H182" s="433">
        <v>0</v>
      </c>
      <c r="I182" s="433">
        <v>0</v>
      </c>
      <c r="J182" s="433">
        <v>0</v>
      </c>
      <c r="K182" s="434">
        <f t="shared" si="24"/>
        <v>0</v>
      </c>
    </row>
    <row r="183" spans="1:11" x14ac:dyDescent="0.3">
      <c r="A183" s="431" t="s">
        <v>302</v>
      </c>
      <c r="B183" s="432" t="s">
        <v>303</v>
      </c>
      <c r="C183" s="433">
        <v>0</v>
      </c>
      <c r="D183" s="433">
        <v>0</v>
      </c>
      <c r="E183" s="433">
        <v>0</v>
      </c>
      <c r="F183" s="433">
        <v>0</v>
      </c>
      <c r="G183" s="433">
        <v>0</v>
      </c>
      <c r="H183" s="433">
        <v>0</v>
      </c>
      <c r="I183" s="433">
        <v>0</v>
      </c>
      <c r="J183" s="433">
        <v>0</v>
      </c>
      <c r="K183" s="434">
        <f t="shared" si="24"/>
        <v>0</v>
      </c>
    </row>
    <row r="184" spans="1:11" x14ac:dyDescent="0.3">
      <c r="A184" s="431" t="s">
        <v>304</v>
      </c>
      <c r="B184" s="432" t="s">
        <v>305</v>
      </c>
      <c r="C184" s="433">
        <v>0</v>
      </c>
      <c r="D184" s="433">
        <v>0</v>
      </c>
      <c r="E184" s="433">
        <v>0</v>
      </c>
      <c r="F184" s="433">
        <v>0</v>
      </c>
      <c r="G184" s="433">
        <v>0</v>
      </c>
      <c r="H184" s="433">
        <v>0</v>
      </c>
      <c r="I184" s="433">
        <v>0</v>
      </c>
      <c r="J184" s="433">
        <v>0</v>
      </c>
      <c r="K184" s="434">
        <f t="shared" si="24"/>
        <v>0</v>
      </c>
    </row>
    <row r="185" spans="1:11" x14ac:dyDescent="0.3">
      <c r="A185" s="436" t="s">
        <v>954</v>
      </c>
      <c r="B185" s="437" t="s">
        <v>306</v>
      </c>
      <c r="C185" s="438">
        <f>SUM(C174:C184)</f>
        <v>2</v>
      </c>
      <c r="D185" s="438">
        <f t="shared" ref="D185:J185" si="25">SUM(D174:D184)</f>
        <v>0</v>
      </c>
      <c r="E185" s="438">
        <f t="shared" si="25"/>
        <v>0</v>
      </c>
      <c r="F185" s="438">
        <f t="shared" si="25"/>
        <v>0</v>
      </c>
      <c r="G185" s="438">
        <f t="shared" si="25"/>
        <v>11</v>
      </c>
      <c r="H185" s="438">
        <f t="shared" si="25"/>
        <v>0</v>
      </c>
      <c r="I185" s="438">
        <f t="shared" si="25"/>
        <v>22</v>
      </c>
      <c r="J185" s="438">
        <f t="shared" si="25"/>
        <v>2</v>
      </c>
      <c r="K185" s="434">
        <f>SUM(K174:K184)</f>
        <v>37</v>
      </c>
    </row>
    <row r="186" spans="1:11" x14ac:dyDescent="0.3">
      <c r="A186" s="439" t="s">
        <v>336</v>
      </c>
      <c r="B186" s="440"/>
      <c r="C186" s="726"/>
      <c r="D186" s="726"/>
      <c r="E186" s="726"/>
      <c r="F186" s="726"/>
      <c r="G186" s="726"/>
      <c r="H186" s="726"/>
      <c r="I186" s="726"/>
      <c r="J186" s="726"/>
      <c r="K186" s="727"/>
    </row>
    <row r="187" spans="1:11" x14ac:dyDescent="0.3">
      <c r="A187" s="429" t="s">
        <v>282</v>
      </c>
      <c r="B187" s="430" t="s">
        <v>283</v>
      </c>
      <c r="C187" s="733"/>
      <c r="D187" s="733"/>
      <c r="E187" s="733"/>
      <c r="F187" s="733"/>
      <c r="G187" s="733"/>
      <c r="H187" s="733"/>
      <c r="I187" s="733"/>
      <c r="J187" s="733"/>
      <c r="K187" s="734"/>
    </row>
    <row r="188" spans="1:11" x14ac:dyDescent="0.3">
      <c r="A188" s="431" t="s">
        <v>284</v>
      </c>
      <c r="B188" s="432" t="s">
        <v>285</v>
      </c>
      <c r="C188" s="433">
        <v>0</v>
      </c>
      <c r="D188" s="433">
        <v>0</v>
      </c>
      <c r="E188" s="433">
        <v>0</v>
      </c>
      <c r="F188" s="433">
        <v>0</v>
      </c>
      <c r="G188" s="433">
        <v>0</v>
      </c>
      <c r="H188" s="433">
        <v>0</v>
      </c>
      <c r="I188" s="433">
        <v>0</v>
      </c>
      <c r="J188" s="433">
        <v>0</v>
      </c>
      <c r="K188" s="434">
        <f>SUM(C188:J188)</f>
        <v>0</v>
      </c>
    </row>
    <row r="189" spans="1:11" x14ac:dyDescent="0.3">
      <c r="A189" s="431" t="s">
        <v>286</v>
      </c>
      <c r="B189" s="432" t="s">
        <v>287</v>
      </c>
      <c r="C189" s="433">
        <v>2</v>
      </c>
      <c r="D189" s="433">
        <v>0</v>
      </c>
      <c r="E189" s="433">
        <v>0</v>
      </c>
      <c r="F189" s="433">
        <v>0</v>
      </c>
      <c r="G189" s="433">
        <v>4</v>
      </c>
      <c r="H189" s="433">
        <v>1</v>
      </c>
      <c r="I189" s="433">
        <v>6</v>
      </c>
      <c r="J189" s="433">
        <v>5</v>
      </c>
      <c r="K189" s="434">
        <f t="shared" ref="K189:K198" si="26">SUM(C189:J189)</f>
        <v>18</v>
      </c>
    </row>
    <row r="190" spans="1:11" x14ac:dyDescent="0.3">
      <c r="A190" s="431" t="s">
        <v>288</v>
      </c>
      <c r="B190" s="432" t="s">
        <v>289</v>
      </c>
      <c r="C190" s="433">
        <v>0</v>
      </c>
      <c r="D190" s="433">
        <v>0</v>
      </c>
      <c r="E190" s="433">
        <v>0</v>
      </c>
      <c r="F190" s="433">
        <v>0</v>
      </c>
      <c r="G190" s="433">
        <v>0</v>
      </c>
      <c r="H190" s="433">
        <v>0</v>
      </c>
      <c r="I190" s="433">
        <v>1</v>
      </c>
      <c r="J190" s="433">
        <v>1</v>
      </c>
      <c r="K190" s="434">
        <f t="shared" si="26"/>
        <v>2</v>
      </c>
    </row>
    <row r="191" spans="1:11" x14ac:dyDescent="0.3">
      <c r="A191" s="431" t="s">
        <v>290</v>
      </c>
      <c r="B191" s="432" t="s">
        <v>291</v>
      </c>
      <c r="C191" s="433">
        <v>0</v>
      </c>
      <c r="D191" s="433">
        <v>0</v>
      </c>
      <c r="E191" s="433">
        <v>0</v>
      </c>
      <c r="F191" s="433">
        <v>0</v>
      </c>
      <c r="G191" s="433">
        <v>0</v>
      </c>
      <c r="H191" s="433">
        <v>0</v>
      </c>
      <c r="I191" s="433">
        <v>0</v>
      </c>
      <c r="J191" s="433">
        <v>0</v>
      </c>
      <c r="K191" s="434">
        <f t="shared" si="26"/>
        <v>0</v>
      </c>
    </row>
    <row r="192" spans="1:11" x14ac:dyDescent="0.3">
      <c r="A192" s="431" t="s">
        <v>292</v>
      </c>
      <c r="B192" s="432" t="s">
        <v>293</v>
      </c>
      <c r="C192" s="433">
        <v>0</v>
      </c>
      <c r="D192" s="433">
        <v>0</v>
      </c>
      <c r="E192" s="433">
        <v>0</v>
      </c>
      <c r="F192" s="433">
        <v>0</v>
      </c>
      <c r="G192" s="433">
        <v>0</v>
      </c>
      <c r="H192" s="433">
        <v>0</v>
      </c>
      <c r="I192" s="433">
        <v>0</v>
      </c>
      <c r="J192" s="433">
        <v>0</v>
      </c>
      <c r="K192" s="434">
        <f t="shared" si="26"/>
        <v>0</v>
      </c>
    </row>
    <row r="193" spans="1:11" x14ac:dyDescent="0.3">
      <c r="A193" s="431" t="s">
        <v>294</v>
      </c>
      <c r="B193" s="432" t="s">
        <v>295</v>
      </c>
      <c r="C193" s="433">
        <v>0</v>
      </c>
      <c r="D193" s="433">
        <v>0</v>
      </c>
      <c r="E193" s="433">
        <v>0</v>
      </c>
      <c r="F193" s="433">
        <v>0</v>
      </c>
      <c r="G193" s="433">
        <v>0</v>
      </c>
      <c r="H193" s="433">
        <v>0</v>
      </c>
      <c r="I193" s="433">
        <v>0</v>
      </c>
      <c r="J193" s="433">
        <v>0</v>
      </c>
      <c r="K193" s="434">
        <f t="shared" si="26"/>
        <v>0</v>
      </c>
    </row>
    <row r="194" spans="1:11" x14ac:dyDescent="0.3">
      <c r="A194" s="431" t="s">
        <v>296</v>
      </c>
      <c r="B194" s="432" t="s">
        <v>297</v>
      </c>
      <c r="C194" s="433">
        <v>0</v>
      </c>
      <c r="D194" s="433">
        <v>0</v>
      </c>
      <c r="E194" s="433">
        <v>0</v>
      </c>
      <c r="F194" s="433">
        <v>0</v>
      </c>
      <c r="G194" s="433">
        <v>0</v>
      </c>
      <c r="H194" s="433">
        <v>0</v>
      </c>
      <c r="I194" s="433">
        <v>0</v>
      </c>
      <c r="J194" s="433">
        <v>0</v>
      </c>
      <c r="K194" s="434">
        <f t="shared" si="26"/>
        <v>0</v>
      </c>
    </row>
    <row r="195" spans="1:11" x14ac:dyDescent="0.3">
      <c r="A195" s="431" t="s">
        <v>298</v>
      </c>
      <c r="B195" s="432" t="s">
        <v>299</v>
      </c>
      <c r="C195" s="433">
        <v>0</v>
      </c>
      <c r="D195" s="433">
        <v>0</v>
      </c>
      <c r="E195" s="433">
        <v>0</v>
      </c>
      <c r="F195" s="433">
        <v>0</v>
      </c>
      <c r="G195" s="433">
        <v>0</v>
      </c>
      <c r="H195" s="433">
        <v>0</v>
      </c>
      <c r="I195" s="433">
        <v>0</v>
      </c>
      <c r="J195" s="433">
        <v>0</v>
      </c>
      <c r="K195" s="434">
        <f t="shared" si="26"/>
        <v>0</v>
      </c>
    </row>
    <row r="196" spans="1:11" x14ac:dyDescent="0.3">
      <c r="A196" s="431" t="s">
        <v>300</v>
      </c>
      <c r="B196" s="432" t="s">
        <v>301</v>
      </c>
      <c r="C196" s="433">
        <v>0</v>
      </c>
      <c r="D196" s="433">
        <v>0</v>
      </c>
      <c r="E196" s="433">
        <v>0</v>
      </c>
      <c r="F196" s="433">
        <v>0</v>
      </c>
      <c r="G196" s="433">
        <v>0</v>
      </c>
      <c r="H196" s="433">
        <v>0</v>
      </c>
      <c r="I196" s="433">
        <v>0</v>
      </c>
      <c r="J196" s="433">
        <v>0</v>
      </c>
      <c r="K196" s="434">
        <f t="shared" si="26"/>
        <v>0</v>
      </c>
    </row>
    <row r="197" spans="1:11" x14ac:dyDescent="0.3">
      <c r="A197" s="431" t="s">
        <v>302</v>
      </c>
      <c r="B197" s="432" t="s">
        <v>303</v>
      </c>
      <c r="C197" s="433">
        <v>0</v>
      </c>
      <c r="D197" s="433">
        <v>0</v>
      </c>
      <c r="E197" s="433">
        <v>0</v>
      </c>
      <c r="F197" s="433">
        <v>0</v>
      </c>
      <c r="G197" s="433">
        <v>0</v>
      </c>
      <c r="H197" s="433">
        <v>0</v>
      </c>
      <c r="I197" s="433">
        <v>0</v>
      </c>
      <c r="J197" s="433">
        <v>0</v>
      </c>
      <c r="K197" s="434">
        <f t="shared" si="26"/>
        <v>0</v>
      </c>
    </row>
    <row r="198" spans="1:11" x14ac:dyDescent="0.3">
      <c r="A198" s="431" t="s">
        <v>304</v>
      </c>
      <c r="B198" s="432" t="s">
        <v>305</v>
      </c>
      <c r="C198" s="433">
        <v>0</v>
      </c>
      <c r="D198" s="433">
        <v>0</v>
      </c>
      <c r="E198" s="433">
        <v>0</v>
      </c>
      <c r="F198" s="433">
        <v>0</v>
      </c>
      <c r="G198" s="433">
        <v>0</v>
      </c>
      <c r="H198" s="433">
        <v>0</v>
      </c>
      <c r="I198" s="433">
        <v>0</v>
      </c>
      <c r="J198" s="433">
        <v>0</v>
      </c>
      <c r="K198" s="434">
        <f t="shared" si="26"/>
        <v>0</v>
      </c>
    </row>
    <row r="199" spans="1:11" x14ac:dyDescent="0.3">
      <c r="A199" s="441" t="s">
        <v>954</v>
      </c>
      <c r="B199" s="437" t="s">
        <v>306</v>
      </c>
      <c r="C199" s="438">
        <f>SUM(C188:C198)</f>
        <v>2</v>
      </c>
      <c r="D199" s="438">
        <f t="shared" ref="D199:J199" si="27">SUM(D188:D198)</f>
        <v>0</v>
      </c>
      <c r="E199" s="438">
        <f t="shared" si="27"/>
        <v>0</v>
      </c>
      <c r="F199" s="438">
        <f t="shared" si="27"/>
        <v>0</v>
      </c>
      <c r="G199" s="438">
        <f t="shared" si="27"/>
        <v>4</v>
      </c>
      <c r="H199" s="438">
        <f t="shared" si="27"/>
        <v>1</v>
      </c>
      <c r="I199" s="438">
        <f t="shared" si="27"/>
        <v>7</v>
      </c>
      <c r="J199" s="438">
        <f t="shared" si="27"/>
        <v>6</v>
      </c>
      <c r="K199" s="434">
        <f>SUM(K188:K198)</f>
        <v>20</v>
      </c>
    </row>
    <row r="200" spans="1:11" x14ac:dyDescent="0.3">
      <c r="A200" s="439" t="s">
        <v>337</v>
      </c>
      <c r="B200" s="726"/>
      <c r="C200" s="726"/>
      <c r="D200" s="726"/>
      <c r="E200" s="726"/>
      <c r="F200" s="726"/>
      <c r="G200" s="726"/>
      <c r="H200" s="726"/>
      <c r="I200" s="726"/>
      <c r="J200" s="726"/>
      <c r="K200" s="727"/>
    </row>
    <row r="201" spans="1:11" x14ac:dyDescent="0.3">
      <c r="A201" s="429" t="s">
        <v>282</v>
      </c>
      <c r="B201" s="430" t="s">
        <v>283</v>
      </c>
      <c r="C201" s="733"/>
      <c r="D201" s="733"/>
      <c r="E201" s="733"/>
      <c r="F201" s="733"/>
      <c r="G201" s="733"/>
      <c r="H201" s="733"/>
      <c r="I201" s="733"/>
      <c r="J201" s="733"/>
      <c r="K201" s="734"/>
    </row>
    <row r="202" spans="1:11" x14ac:dyDescent="0.3">
      <c r="A202" s="431" t="s">
        <v>284</v>
      </c>
      <c r="B202" s="432" t="s">
        <v>285</v>
      </c>
      <c r="C202" s="433">
        <v>0</v>
      </c>
      <c r="D202" s="433">
        <v>0</v>
      </c>
      <c r="E202" s="433">
        <v>0</v>
      </c>
      <c r="F202" s="433">
        <v>0</v>
      </c>
      <c r="G202" s="433">
        <v>0</v>
      </c>
      <c r="H202" s="433">
        <v>0</v>
      </c>
      <c r="I202" s="433">
        <v>0</v>
      </c>
      <c r="J202" s="433">
        <v>0</v>
      </c>
      <c r="K202" s="434">
        <f>SUM(C202:J202)</f>
        <v>0</v>
      </c>
    </row>
    <row r="203" spans="1:11" x14ac:dyDescent="0.3">
      <c r="A203" s="431" t="s">
        <v>286</v>
      </c>
      <c r="B203" s="432" t="s">
        <v>287</v>
      </c>
      <c r="C203" s="433">
        <v>0</v>
      </c>
      <c r="D203" s="433">
        <v>0</v>
      </c>
      <c r="E203" s="433">
        <v>0</v>
      </c>
      <c r="F203" s="433">
        <v>0</v>
      </c>
      <c r="G203" s="433">
        <v>0</v>
      </c>
      <c r="H203" s="433">
        <v>0</v>
      </c>
      <c r="I203" s="433">
        <v>0</v>
      </c>
      <c r="J203" s="433">
        <v>0</v>
      </c>
      <c r="K203" s="434">
        <f t="shared" ref="K203:K212" si="28">SUM(C203:J203)</f>
        <v>0</v>
      </c>
    </row>
    <row r="204" spans="1:11" x14ac:dyDescent="0.3">
      <c r="A204" s="431" t="s">
        <v>288</v>
      </c>
      <c r="B204" s="432" t="s">
        <v>289</v>
      </c>
      <c r="C204" s="433">
        <v>1</v>
      </c>
      <c r="D204" s="433">
        <v>0</v>
      </c>
      <c r="E204" s="433">
        <v>0</v>
      </c>
      <c r="F204" s="433">
        <v>0</v>
      </c>
      <c r="G204" s="433">
        <v>0</v>
      </c>
      <c r="H204" s="433">
        <v>0</v>
      </c>
      <c r="I204" s="433">
        <v>0</v>
      </c>
      <c r="J204" s="433">
        <v>0</v>
      </c>
      <c r="K204" s="434">
        <f t="shared" si="28"/>
        <v>1</v>
      </c>
    </row>
    <row r="205" spans="1:11" x14ac:dyDescent="0.3">
      <c r="A205" s="431" t="s">
        <v>290</v>
      </c>
      <c r="B205" s="432" t="s">
        <v>291</v>
      </c>
      <c r="C205" s="433">
        <v>4</v>
      </c>
      <c r="D205" s="433">
        <v>0</v>
      </c>
      <c r="E205" s="433">
        <v>0</v>
      </c>
      <c r="F205" s="433">
        <v>0</v>
      </c>
      <c r="G205" s="433">
        <v>23</v>
      </c>
      <c r="H205" s="433">
        <v>0</v>
      </c>
      <c r="I205" s="433">
        <v>8</v>
      </c>
      <c r="J205" s="433">
        <v>3</v>
      </c>
      <c r="K205" s="434">
        <f t="shared" si="28"/>
        <v>38</v>
      </c>
    </row>
    <row r="206" spans="1:11" x14ac:dyDescent="0.3">
      <c r="A206" s="431" t="s">
        <v>292</v>
      </c>
      <c r="B206" s="432" t="s">
        <v>293</v>
      </c>
      <c r="C206" s="433">
        <v>0</v>
      </c>
      <c r="D206" s="433">
        <v>0</v>
      </c>
      <c r="E206" s="433">
        <v>0</v>
      </c>
      <c r="F206" s="433">
        <v>0</v>
      </c>
      <c r="G206" s="433">
        <v>0</v>
      </c>
      <c r="H206" s="433">
        <v>0</v>
      </c>
      <c r="I206" s="433">
        <v>0</v>
      </c>
      <c r="J206" s="433">
        <v>0</v>
      </c>
      <c r="K206" s="434">
        <f t="shared" si="28"/>
        <v>0</v>
      </c>
    </row>
    <row r="207" spans="1:11" x14ac:dyDescent="0.3">
      <c r="A207" s="431" t="s">
        <v>294</v>
      </c>
      <c r="B207" s="432" t="s">
        <v>295</v>
      </c>
      <c r="C207" s="433">
        <v>0</v>
      </c>
      <c r="D207" s="433">
        <v>0</v>
      </c>
      <c r="E207" s="433">
        <v>0</v>
      </c>
      <c r="F207" s="433">
        <v>0</v>
      </c>
      <c r="G207" s="433">
        <v>0</v>
      </c>
      <c r="H207" s="433">
        <v>0</v>
      </c>
      <c r="I207" s="433">
        <v>0</v>
      </c>
      <c r="J207" s="433">
        <v>0</v>
      </c>
      <c r="K207" s="434">
        <f t="shared" si="28"/>
        <v>0</v>
      </c>
    </row>
    <row r="208" spans="1:11" x14ac:dyDescent="0.3">
      <c r="A208" s="431" t="s">
        <v>296</v>
      </c>
      <c r="B208" s="432" t="s">
        <v>297</v>
      </c>
      <c r="C208" s="433">
        <v>0</v>
      </c>
      <c r="D208" s="433">
        <v>0</v>
      </c>
      <c r="E208" s="433">
        <v>0</v>
      </c>
      <c r="F208" s="433">
        <v>0</v>
      </c>
      <c r="G208" s="433">
        <v>0</v>
      </c>
      <c r="H208" s="433">
        <v>0</v>
      </c>
      <c r="I208" s="433">
        <v>0</v>
      </c>
      <c r="J208" s="433">
        <v>0</v>
      </c>
      <c r="K208" s="434">
        <f t="shared" si="28"/>
        <v>0</v>
      </c>
    </row>
    <row r="209" spans="1:11" x14ac:dyDescent="0.3">
      <c r="A209" s="431" t="s">
        <v>298</v>
      </c>
      <c r="B209" s="432" t="s">
        <v>299</v>
      </c>
      <c r="C209" s="433">
        <v>0</v>
      </c>
      <c r="D209" s="433">
        <v>0</v>
      </c>
      <c r="E209" s="433">
        <v>0</v>
      </c>
      <c r="F209" s="433">
        <v>0</v>
      </c>
      <c r="G209" s="433">
        <v>0</v>
      </c>
      <c r="H209" s="433">
        <v>0</v>
      </c>
      <c r="I209" s="433">
        <v>0</v>
      </c>
      <c r="J209" s="433">
        <v>0</v>
      </c>
      <c r="K209" s="434">
        <f t="shared" si="28"/>
        <v>0</v>
      </c>
    </row>
    <row r="210" spans="1:11" x14ac:dyDescent="0.3">
      <c r="A210" s="431" t="s">
        <v>300</v>
      </c>
      <c r="B210" s="432" t="s">
        <v>301</v>
      </c>
      <c r="C210" s="433">
        <v>0</v>
      </c>
      <c r="D210" s="433">
        <v>0</v>
      </c>
      <c r="E210" s="433">
        <v>0</v>
      </c>
      <c r="F210" s="433">
        <v>0</v>
      </c>
      <c r="G210" s="433">
        <v>0</v>
      </c>
      <c r="H210" s="433">
        <v>0</v>
      </c>
      <c r="I210" s="433">
        <v>0</v>
      </c>
      <c r="J210" s="433">
        <v>0</v>
      </c>
      <c r="K210" s="434">
        <f t="shared" si="28"/>
        <v>0</v>
      </c>
    </row>
    <row r="211" spans="1:11" x14ac:dyDescent="0.3">
      <c r="A211" s="431" t="s">
        <v>302</v>
      </c>
      <c r="B211" s="432" t="s">
        <v>303</v>
      </c>
      <c r="C211" s="433">
        <v>0</v>
      </c>
      <c r="D211" s="433">
        <v>0</v>
      </c>
      <c r="E211" s="433">
        <v>0</v>
      </c>
      <c r="F211" s="433">
        <v>0</v>
      </c>
      <c r="G211" s="433">
        <v>0</v>
      </c>
      <c r="H211" s="433">
        <v>0</v>
      </c>
      <c r="I211" s="433">
        <v>0</v>
      </c>
      <c r="J211" s="433">
        <v>0</v>
      </c>
      <c r="K211" s="434">
        <f t="shared" si="28"/>
        <v>0</v>
      </c>
    </row>
    <row r="212" spans="1:11" x14ac:dyDescent="0.3">
      <c r="A212" s="431" t="s">
        <v>304</v>
      </c>
      <c r="B212" s="432" t="s">
        <v>305</v>
      </c>
      <c r="C212" s="433">
        <v>0</v>
      </c>
      <c r="D212" s="433">
        <v>0</v>
      </c>
      <c r="E212" s="433">
        <v>0</v>
      </c>
      <c r="F212" s="433">
        <v>0</v>
      </c>
      <c r="G212" s="433">
        <v>0</v>
      </c>
      <c r="H212" s="433">
        <v>0</v>
      </c>
      <c r="I212" s="433">
        <v>0</v>
      </c>
      <c r="J212" s="433">
        <v>0</v>
      </c>
      <c r="K212" s="434">
        <f t="shared" si="28"/>
        <v>0</v>
      </c>
    </row>
    <row r="213" spans="1:11" x14ac:dyDescent="0.3">
      <c r="A213" s="436" t="s">
        <v>954</v>
      </c>
      <c r="B213" s="437" t="s">
        <v>306</v>
      </c>
      <c r="C213" s="438">
        <f>SUM(C202:C212)</f>
        <v>5</v>
      </c>
      <c r="D213" s="438">
        <f t="shared" ref="D213:J213" si="29">SUM(D202:D212)</f>
        <v>0</v>
      </c>
      <c r="E213" s="438">
        <f t="shared" si="29"/>
        <v>0</v>
      </c>
      <c r="F213" s="438">
        <f t="shared" si="29"/>
        <v>0</v>
      </c>
      <c r="G213" s="438">
        <f t="shared" si="29"/>
        <v>23</v>
      </c>
      <c r="H213" s="438">
        <f t="shared" si="29"/>
        <v>0</v>
      </c>
      <c r="I213" s="438">
        <f t="shared" si="29"/>
        <v>8</v>
      </c>
      <c r="J213" s="438">
        <f t="shared" si="29"/>
        <v>3</v>
      </c>
      <c r="K213" s="434">
        <f>SUM(K202:K212)</f>
        <v>39</v>
      </c>
    </row>
    <row r="214" spans="1:11" x14ac:dyDescent="0.3">
      <c r="A214" s="439" t="s">
        <v>338</v>
      </c>
      <c r="B214" s="440"/>
      <c r="C214" s="726"/>
      <c r="D214" s="726"/>
      <c r="E214" s="726"/>
      <c r="F214" s="726"/>
      <c r="G214" s="726"/>
      <c r="H214" s="726"/>
      <c r="I214" s="726"/>
      <c r="J214" s="726"/>
      <c r="K214" s="727"/>
    </row>
    <row r="215" spans="1:11" x14ac:dyDescent="0.3">
      <c r="A215" s="429" t="s">
        <v>282</v>
      </c>
      <c r="B215" s="430" t="s">
        <v>283</v>
      </c>
      <c r="C215" s="733"/>
      <c r="D215" s="733"/>
      <c r="E215" s="733"/>
      <c r="F215" s="733"/>
      <c r="G215" s="733"/>
      <c r="H215" s="733"/>
      <c r="I215" s="733"/>
      <c r="J215" s="733"/>
      <c r="K215" s="734"/>
    </row>
    <row r="216" spans="1:11" x14ac:dyDescent="0.3">
      <c r="A216" s="431" t="s">
        <v>284</v>
      </c>
      <c r="B216" s="432" t="s">
        <v>285</v>
      </c>
      <c r="C216" s="433">
        <v>0</v>
      </c>
      <c r="D216" s="433">
        <v>0</v>
      </c>
      <c r="E216" s="433">
        <v>0</v>
      </c>
      <c r="F216" s="433">
        <v>0</v>
      </c>
      <c r="G216" s="433">
        <v>0</v>
      </c>
      <c r="H216" s="433">
        <v>0</v>
      </c>
      <c r="I216" s="433">
        <v>0</v>
      </c>
      <c r="J216" s="433">
        <v>0</v>
      </c>
      <c r="K216" s="434">
        <f>SUM(C216:J216)</f>
        <v>0</v>
      </c>
    </row>
    <row r="217" spans="1:11" x14ac:dyDescent="0.3">
      <c r="A217" s="431" t="s">
        <v>286</v>
      </c>
      <c r="B217" s="432" t="s">
        <v>287</v>
      </c>
      <c r="C217" s="433">
        <v>0</v>
      </c>
      <c r="D217" s="433">
        <v>0</v>
      </c>
      <c r="E217" s="433">
        <v>0</v>
      </c>
      <c r="F217" s="433">
        <v>0</v>
      </c>
      <c r="G217" s="433">
        <v>0</v>
      </c>
      <c r="H217" s="433">
        <v>0</v>
      </c>
      <c r="I217" s="433">
        <v>0</v>
      </c>
      <c r="J217" s="433">
        <v>0</v>
      </c>
      <c r="K217" s="434">
        <f t="shared" ref="K217:K226" si="30">SUM(C217:J217)</f>
        <v>0</v>
      </c>
    </row>
    <row r="218" spans="1:11" x14ac:dyDescent="0.3">
      <c r="A218" s="431" t="s">
        <v>288</v>
      </c>
      <c r="B218" s="432" t="s">
        <v>289</v>
      </c>
      <c r="C218" s="433">
        <v>0</v>
      </c>
      <c r="D218" s="433">
        <v>0</v>
      </c>
      <c r="E218" s="433">
        <v>0</v>
      </c>
      <c r="F218" s="433">
        <v>0</v>
      </c>
      <c r="G218" s="433">
        <v>1</v>
      </c>
      <c r="H218" s="433">
        <v>0</v>
      </c>
      <c r="I218" s="433">
        <v>0</v>
      </c>
      <c r="J218" s="433">
        <v>0</v>
      </c>
      <c r="K218" s="434">
        <f t="shared" si="30"/>
        <v>1</v>
      </c>
    </row>
    <row r="219" spans="1:11" x14ac:dyDescent="0.3">
      <c r="A219" s="431" t="s">
        <v>290</v>
      </c>
      <c r="B219" s="432" t="s">
        <v>291</v>
      </c>
      <c r="C219" s="433">
        <v>0</v>
      </c>
      <c r="D219" s="433">
        <v>0</v>
      </c>
      <c r="E219" s="433">
        <v>0</v>
      </c>
      <c r="F219" s="433">
        <v>0</v>
      </c>
      <c r="G219" s="433">
        <v>0</v>
      </c>
      <c r="H219" s="433">
        <v>0</v>
      </c>
      <c r="I219" s="433">
        <v>0</v>
      </c>
      <c r="J219" s="433">
        <v>0</v>
      </c>
      <c r="K219" s="434">
        <f t="shared" si="30"/>
        <v>0</v>
      </c>
    </row>
    <row r="220" spans="1:11" x14ac:dyDescent="0.3">
      <c r="A220" s="431" t="s">
        <v>292</v>
      </c>
      <c r="B220" s="432" t="s">
        <v>293</v>
      </c>
      <c r="C220" s="433">
        <v>0</v>
      </c>
      <c r="D220" s="433">
        <v>0</v>
      </c>
      <c r="E220" s="433">
        <v>0</v>
      </c>
      <c r="F220" s="433">
        <v>0</v>
      </c>
      <c r="G220" s="433">
        <v>0</v>
      </c>
      <c r="H220" s="433">
        <v>0</v>
      </c>
      <c r="I220" s="433">
        <v>0</v>
      </c>
      <c r="J220" s="433">
        <v>0</v>
      </c>
      <c r="K220" s="434">
        <f t="shared" si="30"/>
        <v>0</v>
      </c>
    </row>
    <row r="221" spans="1:11" x14ac:dyDescent="0.3">
      <c r="A221" s="431" t="s">
        <v>294</v>
      </c>
      <c r="B221" s="432" t="s">
        <v>295</v>
      </c>
      <c r="C221" s="433">
        <v>0</v>
      </c>
      <c r="D221" s="433">
        <v>0</v>
      </c>
      <c r="E221" s="433">
        <v>0</v>
      </c>
      <c r="F221" s="433">
        <v>0</v>
      </c>
      <c r="G221" s="433">
        <v>0</v>
      </c>
      <c r="H221" s="433">
        <v>0</v>
      </c>
      <c r="I221" s="433">
        <v>0</v>
      </c>
      <c r="J221" s="433">
        <v>0</v>
      </c>
      <c r="K221" s="434">
        <f t="shared" si="30"/>
        <v>0</v>
      </c>
    </row>
    <row r="222" spans="1:11" x14ac:dyDescent="0.3">
      <c r="A222" s="431" t="s">
        <v>296</v>
      </c>
      <c r="B222" s="432" t="s">
        <v>297</v>
      </c>
      <c r="C222" s="433">
        <v>0</v>
      </c>
      <c r="D222" s="433">
        <v>0</v>
      </c>
      <c r="E222" s="433">
        <v>0</v>
      </c>
      <c r="F222" s="433">
        <v>0</v>
      </c>
      <c r="G222" s="433">
        <v>0</v>
      </c>
      <c r="H222" s="433">
        <v>0</v>
      </c>
      <c r="I222" s="433">
        <v>0</v>
      </c>
      <c r="J222" s="433">
        <v>0</v>
      </c>
      <c r="K222" s="434">
        <f t="shared" si="30"/>
        <v>0</v>
      </c>
    </row>
    <row r="223" spans="1:11" x14ac:dyDescent="0.3">
      <c r="A223" s="431" t="s">
        <v>298</v>
      </c>
      <c r="B223" s="432" t="s">
        <v>299</v>
      </c>
      <c r="C223" s="433">
        <v>0</v>
      </c>
      <c r="D223" s="433">
        <v>0</v>
      </c>
      <c r="E223" s="433">
        <v>0</v>
      </c>
      <c r="F223" s="433">
        <v>0</v>
      </c>
      <c r="G223" s="433">
        <v>0</v>
      </c>
      <c r="H223" s="433">
        <v>0</v>
      </c>
      <c r="I223" s="433">
        <v>0</v>
      </c>
      <c r="J223" s="433">
        <v>0</v>
      </c>
      <c r="K223" s="434">
        <f t="shared" si="30"/>
        <v>0</v>
      </c>
    </row>
    <row r="224" spans="1:11" x14ac:dyDescent="0.3">
      <c r="A224" s="431" t="s">
        <v>300</v>
      </c>
      <c r="B224" s="432" t="s">
        <v>301</v>
      </c>
      <c r="C224" s="433">
        <v>0</v>
      </c>
      <c r="D224" s="433">
        <v>0</v>
      </c>
      <c r="E224" s="433">
        <v>0</v>
      </c>
      <c r="F224" s="433">
        <v>0</v>
      </c>
      <c r="G224" s="433">
        <v>0</v>
      </c>
      <c r="H224" s="433">
        <v>0</v>
      </c>
      <c r="I224" s="433">
        <v>0</v>
      </c>
      <c r="J224" s="433">
        <v>0</v>
      </c>
      <c r="K224" s="434">
        <f t="shared" si="30"/>
        <v>0</v>
      </c>
    </row>
    <row r="225" spans="1:11" x14ac:dyDescent="0.3">
      <c r="A225" s="431" t="s">
        <v>302</v>
      </c>
      <c r="B225" s="432" t="s">
        <v>303</v>
      </c>
      <c r="C225" s="433">
        <v>2</v>
      </c>
      <c r="D225" s="433">
        <v>0</v>
      </c>
      <c r="E225" s="433">
        <v>0</v>
      </c>
      <c r="F225" s="433">
        <v>0</v>
      </c>
      <c r="G225" s="433">
        <v>2</v>
      </c>
      <c r="H225" s="433">
        <v>0</v>
      </c>
      <c r="I225" s="433">
        <v>0</v>
      </c>
      <c r="J225" s="433">
        <v>0</v>
      </c>
      <c r="K225" s="434">
        <f t="shared" si="30"/>
        <v>4</v>
      </c>
    </row>
    <row r="226" spans="1:11" x14ac:dyDescent="0.3">
      <c r="A226" s="431" t="s">
        <v>304</v>
      </c>
      <c r="B226" s="432" t="s">
        <v>305</v>
      </c>
      <c r="C226" s="433">
        <v>3</v>
      </c>
      <c r="D226" s="433">
        <v>0</v>
      </c>
      <c r="E226" s="433">
        <v>0</v>
      </c>
      <c r="F226" s="433">
        <v>0</v>
      </c>
      <c r="G226" s="433">
        <v>1</v>
      </c>
      <c r="H226" s="433">
        <v>0</v>
      </c>
      <c r="I226" s="433">
        <v>1</v>
      </c>
      <c r="J226" s="433">
        <v>1</v>
      </c>
      <c r="K226" s="434">
        <f t="shared" si="30"/>
        <v>6</v>
      </c>
    </row>
    <row r="227" spans="1:11" x14ac:dyDescent="0.3">
      <c r="A227" s="441" t="s">
        <v>954</v>
      </c>
      <c r="B227" s="437" t="s">
        <v>306</v>
      </c>
      <c r="C227" s="438">
        <f>SUM(C216:C226)</f>
        <v>5</v>
      </c>
      <c r="D227" s="438">
        <f t="shared" ref="D227:J227" si="31">SUM(D216:D226)</f>
        <v>0</v>
      </c>
      <c r="E227" s="438">
        <f t="shared" si="31"/>
        <v>0</v>
      </c>
      <c r="F227" s="438">
        <f t="shared" si="31"/>
        <v>0</v>
      </c>
      <c r="G227" s="438">
        <f t="shared" si="31"/>
        <v>4</v>
      </c>
      <c r="H227" s="438">
        <f t="shared" si="31"/>
        <v>0</v>
      </c>
      <c r="I227" s="438">
        <f t="shared" si="31"/>
        <v>1</v>
      </c>
      <c r="J227" s="438">
        <f t="shared" si="31"/>
        <v>1</v>
      </c>
      <c r="K227" s="434">
        <f>SUM(K216:K226)</f>
        <v>11</v>
      </c>
    </row>
    <row r="228" spans="1:11" x14ac:dyDescent="0.3">
      <c r="A228" s="439" t="s">
        <v>339</v>
      </c>
      <c r="B228" s="726"/>
      <c r="C228" s="726"/>
      <c r="D228" s="726"/>
      <c r="E228" s="726"/>
      <c r="F228" s="726"/>
      <c r="G228" s="726"/>
      <c r="H228" s="726"/>
      <c r="I228" s="726"/>
      <c r="J228" s="726"/>
      <c r="K228" s="727"/>
    </row>
    <row r="229" spans="1:11" x14ac:dyDescent="0.3">
      <c r="A229" s="429" t="s">
        <v>282</v>
      </c>
      <c r="B229" s="430" t="s">
        <v>283</v>
      </c>
      <c r="C229" s="733"/>
      <c r="D229" s="733"/>
      <c r="E229" s="733"/>
      <c r="F229" s="733"/>
      <c r="G229" s="733"/>
      <c r="H229" s="733"/>
      <c r="I229" s="733"/>
      <c r="J229" s="733"/>
      <c r="K229" s="734"/>
    </row>
    <row r="230" spans="1:11" x14ac:dyDescent="0.3">
      <c r="A230" s="431" t="s">
        <v>284</v>
      </c>
      <c r="B230" s="432" t="s">
        <v>285</v>
      </c>
      <c r="C230" s="433">
        <v>0</v>
      </c>
      <c r="D230" s="433">
        <v>0</v>
      </c>
      <c r="E230" s="433">
        <v>0</v>
      </c>
      <c r="F230" s="433">
        <v>0</v>
      </c>
      <c r="G230" s="433">
        <v>0</v>
      </c>
      <c r="H230" s="433">
        <v>0</v>
      </c>
      <c r="I230" s="433">
        <v>0</v>
      </c>
      <c r="J230" s="433">
        <v>0</v>
      </c>
      <c r="K230" s="434">
        <f>SUM(C230:J230)</f>
        <v>0</v>
      </c>
    </row>
    <row r="231" spans="1:11" x14ac:dyDescent="0.3">
      <c r="A231" s="638" t="s">
        <v>286</v>
      </c>
      <c r="B231" s="432" t="s">
        <v>287</v>
      </c>
      <c r="C231" s="433">
        <v>0</v>
      </c>
      <c r="D231" s="433">
        <v>0</v>
      </c>
      <c r="E231" s="433">
        <v>0</v>
      </c>
      <c r="F231" s="433">
        <v>0</v>
      </c>
      <c r="G231" s="433">
        <v>0</v>
      </c>
      <c r="H231" s="433">
        <v>0</v>
      </c>
      <c r="I231" s="433">
        <v>0</v>
      </c>
      <c r="J231" s="433">
        <v>0</v>
      </c>
      <c r="K231" s="434">
        <f t="shared" ref="K231:K240" si="32">SUM(C231:J231)</f>
        <v>0</v>
      </c>
    </row>
    <row r="232" spans="1:11" x14ac:dyDescent="0.3">
      <c r="A232" s="431" t="s">
        <v>288</v>
      </c>
      <c r="B232" s="432" t="s">
        <v>289</v>
      </c>
      <c r="C232" s="433">
        <v>2</v>
      </c>
      <c r="D232" s="433">
        <v>0</v>
      </c>
      <c r="E232" s="433">
        <v>0</v>
      </c>
      <c r="F232" s="433">
        <v>0</v>
      </c>
      <c r="G232" s="433">
        <v>3</v>
      </c>
      <c r="H232" s="433">
        <v>1</v>
      </c>
      <c r="I232" s="433">
        <v>3</v>
      </c>
      <c r="J232" s="433">
        <v>3</v>
      </c>
      <c r="K232" s="434">
        <f t="shared" si="32"/>
        <v>12</v>
      </c>
    </row>
    <row r="233" spans="1:11" x14ac:dyDescent="0.3">
      <c r="A233" s="431" t="s">
        <v>290</v>
      </c>
      <c r="B233" s="432" t="s">
        <v>291</v>
      </c>
      <c r="C233" s="433">
        <v>0</v>
      </c>
      <c r="D233" s="433">
        <v>0</v>
      </c>
      <c r="E233" s="433">
        <v>0</v>
      </c>
      <c r="F233" s="433">
        <v>0</v>
      </c>
      <c r="G233" s="433">
        <v>2</v>
      </c>
      <c r="H233" s="433">
        <v>0</v>
      </c>
      <c r="I233" s="433">
        <v>4</v>
      </c>
      <c r="J233" s="433">
        <v>3</v>
      </c>
      <c r="K233" s="434">
        <f t="shared" si="32"/>
        <v>9</v>
      </c>
    </row>
    <row r="234" spans="1:11" x14ac:dyDescent="0.3">
      <c r="A234" s="431" t="s">
        <v>292</v>
      </c>
      <c r="B234" s="432" t="s">
        <v>293</v>
      </c>
      <c r="C234" s="433">
        <v>0</v>
      </c>
      <c r="D234" s="433">
        <v>0</v>
      </c>
      <c r="E234" s="433">
        <v>0</v>
      </c>
      <c r="F234" s="433">
        <v>0</v>
      </c>
      <c r="G234" s="433">
        <v>0</v>
      </c>
      <c r="H234" s="433">
        <v>0</v>
      </c>
      <c r="I234" s="433">
        <v>0</v>
      </c>
      <c r="J234" s="433">
        <v>0</v>
      </c>
      <c r="K234" s="434">
        <f t="shared" si="32"/>
        <v>0</v>
      </c>
    </row>
    <row r="235" spans="1:11" x14ac:dyDescent="0.3">
      <c r="A235" s="431" t="s">
        <v>294</v>
      </c>
      <c r="B235" s="432" t="s">
        <v>295</v>
      </c>
      <c r="C235" s="433">
        <v>0</v>
      </c>
      <c r="D235" s="433">
        <v>0</v>
      </c>
      <c r="E235" s="433">
        <v>0</v>
      </c>
      <c r="F235" s="433">
        <v>0</v>
      </c>
      <c r="G235" s="433">
        <v>0</v>
      </c>
      <c r="H235" s="433">
        <v>0</v>
      </c>
      <c r="I235" s="433">
        <v>0</v>
      </c>
      <c r="J235" s="433">
        <v>0</v>
      </c>
      <c r="K235" s="434">
        <f t="shared" si="32"/>
        <v>0</v>
      </c>
    </row>
    <row r="236" spans="1:11" x14ac:dyDescent="0.3">
      <c r="A236" s="431" t="s">
        <v>296</v>
      </c>
      <c r="B236" s="432" t="s">
        <v>297</v>
      </c>
      <c r="C236" s="433">
        <v>0</v>
      </c>
      <c r="D236" s="433">
        <v>0</v>
      </c>
      <c r="E236" s="433">
        <v>0</v>
      </c>
      <c r="F236" s="433">
        <v>0</v>
      </c>
      <c r="G236" s="433">
        <v>0</v>
      </c>
      <c r="H236" s="433">
        <v>0</v>
      </c>
      <c r="I236" s="433">
        <v>0</v>
      </c>
      <c r="J236" s="433">
        <v>0</v>
      </c>
      <c r="K236" s="434">
        <f t="shared" si="32"/>
        <v>0</v>
      </c>
    </row>
    <row r="237" spans="1:11" x14ac:dyDescent="0.3">
      <c r="A237" s="431" t="s">
        <v>298</v>
      </c>
      <c r="B237" s="432" t="s">
        <v>299</v>
      </c>
      <c r="C237" s="433">
        <v>0</v>
      </c>
      <c r="D237" s="433">
        <v>0</v>
      </c>
      <c r="E237" s="433">
        <v>0</v>
      </c>
      <c r="F237" s="433">
        <v>0</v>
      </c>
      <c r="G237" s="433">
        <v>0</v>
      </c>
      <c r="H237" s="433">
        <v>0</v>
      </c>
      <c r="I237" s="433">
        <v>0</v>
      </c>
      <c r="J237" s="433">
        <v>0</v>
      </c>
      <c r="K237" s="434">
        <f t="shared" si="32"/>
        <v>0</v>
      </c>
    </row>
    <row r="238" spans="1:11" x14ac:dyDescent="0.3">
      <c r="A238" s="431" t="s">
        <v>300</v>
      </c>
      <c r="B238" s="432" t="s">
        <v>301</v>
      </c>
      <c r="C238" s="433">
        <v>0</v>
      </c>
      <c r="D238" s="433">
        <v>0</v>
      </c>
      <c r="E238" s="433">
        <v>0</v>
      </c>
      <c r="F238" s="433">
        <v>0</v>
      </c>
      <c r="G238" s="433">
        <v>0</v>
      </c>
      <c r="H238" s="433">
        <v>0</v>
      </c>
      <c r="I238" s="433">
        <v>0</v>
      </c>
      <c r="J238" s="433">
        <v>0</v>
      </c>
      <c r="K238" s="434">
        <f t="shared" si="32"/>
        <v>0</v>
      </c>
    </row>
    <row r="239" spans="1:11" x14ac:dyDescent="0.3">
      <c r="A239" s="431" t="s">
        <v>302</v>
      </c>
      <c r="B239" s="432" t="s">
        <v>303</v>
      </c>
      <c r="C239" s="433">
        <v>0</v>
      </c>
      <c r="D239" s="433">
        <v>0</v>
      </c>
      <c r="E239" s="433">
        <v>0</v>
      </c>
      <c r="F239" s="433">
        <v>0</v>
      </c>
      <c r="G239" s="433">
        <v>0</v>
      </c>
      <c r="H239" s="433">
        <v>0</v>
      </c>
      <c r="I239" s="433">
        <v>0</v>
      </c>
      <c r="J239" s="433">
        <v>0</v>
      </c>
      <c r="K239" s="434">
        <f t="shared" si="32"/>
        <v>0</v>
      </c>
    </row>
    <row r="240" spans="1:11" x14ac:dyDescent="0.3">
      <c r="A240" s="431" t="s">
        <v>304</v>
      </c>
      <c r="B240" s="432" t="s">
        <v>305</v>
      </c>
      <c r="C240" s="433">
        <v>0</v>
      </c>
      <c r="D240" s="433">
        <v>0</v>
      </c>
      <c r="E240" s="433">
        <v>0</v>
      </c>
      <c r="F240" s="433">
        <v>0</v>
      </c>
      <c r="G240" s="433">
        <v>0</v>
      </c>
      <c r="H240" s="433">
        <v>0</v>
      </c>
      <c r="I240" s="433">
        <v>0</v>
      </c>
      <c r="J240" s="433">
        <v>0</v>
      </c>
      <c r="K240" s="434">
        <f t="shared" si="32"/>
        <v>0</v>
      </c>
    </row>
    <row r="241" spans="1:11" x14ac:dyDescent="0.3">
      <c r="A241" s="436" t="s">
        <v>954</v>
      </c>
      <c r="B241" s="437" t="s">
        <v>306</v>
      </c>
      <c r="C241" s="438">
        <f>SUM(C230:C240)</f>
        <v>2</v>
      </c>
      <c r="D241" s="438">
        <f t="shared" ref="D241:J241" si="33">SUM(D230:D240)</f>
        <v>0</v>
      </c>
      <c r="E241" s="438">
        <f t="shared" si="33"/>
        <v>0</v>
      </c>
      <c r="F241" s="438">
        <f t="shared" si="33"/>
        <v>0</v>
      </c>
      <c r="G241" s="438">
        <f t="shared" si="33"/>
        <v>5</v>
      </c>
      <c r="H241" s="438">
        <f t="shared" si="33"/>
        <v>1</v>
      </c>
      <c r="I241" s="438">
        <f t="shared" si="33"/>
        <v>7</v>
      </c>
      <c r="J241" s="438">
        <f t="shared" si="33"/>
        <v>6</v>
      </c>
      <c r="K241" s="434">
        <f>SUM(K230:K240)</f>
        <v>21</v>
      </c>
    </row>
    <row r="242" spans="1:11" x14ac:dyDescent="0.3">
      <c r="A242" s="439" t="s">
        <v>271</v>
      </c>
      <c r="B242" s="440"/>
      <c r="C242" s="726"/>
      <c r="D242" s="726"/>
      <c r="E242" s="726"/>
      <c r="F242" s="726"/>
      <c r="G242" s="726"/>
      <c r="H242" s="726"/>
      <c r="I242" s="726"/>
      <c r="J242" s="726"/>
      <c r="K242" s="727"/>
    </row>
    <row r="243" spans="1:11" x14ac:dyDescent="0.3">
      <c r="A243" s="429" t="s">
        <v>282</v>
      </c>
      <c r="B243" s="430" t="s">
        <v>283</v>
      </c>
      <c r="C243" s="733"/>
      <c r="D243" s="733"/>
      <c r="E243" s="733"/>
      <c r="F243" s="733"/>
      <c r="G243" s="733"/>
      <c r="H243" s="733"/>
      <c r="I243" s="733"/>
      <c r="J243" s="733"/>
      <c r="K243" s="734"/>
    </row>
    <row r="244" spans="1:11" x14ac:dyDescent="0.3">
      <c r="A244" s="431" t="s">
        <v>284</v>
      </c>
      <c r="B244" s="432" t="s">
        <v>285</v>
      </c>
      <c r="C244" s="442">
        <f>SUM(C6,C20,C34,C48,C62,C76,C90,C104,C118,C132,C146,C160,C174,C188,C202,C216,C230)</f>
        <v>0</v>
      </c>
      <c r="D244" s="442">
        <f t="shared" ref="C244:J255" si="34">SUM(D6,D20,D34,D48,D62,D76,D90,D104,D118,D132,D146,D160,D174,D188,D202,D216,D230)</f>
        <v>0</v>
      </c>
      <c r="E244" s="442">
        <f t="shared" si="34"/>
        <v>0</v>
      </c>
      <c r="F244" s="442">
        <f t="shared" si="34"/>
        <v>0</v>
      </c>
      <c r="G244" s="442">
        <f t="shared" si="34"/>
        <v>0</v>
      </c>
      <c r="H244" s="442">
        <f t="shared" si="34"/>
        <v>0</v>
      </c>
      <c r="I244" s="442">
        <f t="shared" si="34"/>
        <v>0</v>
      </c>
      <c r="J244" s="442">
        <f>SUM(J6,J20,J34,J48,J62,J76,J90,J104,J118,J132,J146,J160,J174,J188,J202,J216,J230)</f>
        <v>0</v>
      </c>
      <c r="K244" s="434">
        <f>SUM(C244:J244)</f>
        <v>0</v>
      </c>
    </row>
    <row r="245" spans="1:11" x14ac:dyDescent="0.3">
      <c r="A245" s="431" t="s">
        <v>286</v>
      </c>
      <c r="B245" s="432" t="s">
        <v>287</v>
      </c>
      <c r="C245" s="442">
        <f t="shared" si="34"/>
        <v>2</v>
      </c>
      <c r="D245" s="442">
        <f t="shared" si="34"/>
        <v>0</v>
      </c>
      <c r="E245" s="442">
        <f t="shared" si="34"/>
        <v>0</v>
      </c>
      <c r="F245" s="442">
        <f t="shared" si="34"/>
        <v>0</v>
      </c>
      <c r="G245" s="442">
        <f t="shared" si="34"/>
        <v>4</v>
      </c>
      <c r="H245" s="442">
        <f t="shared" si="34"/>
        <v>1</v>
      </c>
      <c r="I245" s="442">
        <f t="shared" si="34"/>
        <v>6</v>
      </c>
      <c r="J245" s="442">
        <f t="shared" si="34"/>
        <v>5</v>
      </c>
      <c r="K245" s="434">
        <f t="shared" ref="K245:K254" si="35">SUM(C245:J245)</f>
        <v>18</v>
      </c>
    </row>
    <row r="246" spans="1:11" x14ac:dyDescent="0.3">
      <c r="A246" s="431" t="s">
        <v>288</v>
      </c>
      <c r="B246" s="432" t="s">
        <v>289</v>
      </c>
      <c r="C246" s="442">
        <f t="shared" si="34"/>
        <v>4</v>
      </c>
      <c r="D246" s="442">
        <f t="shared" si="34"/>
        <v>0</v>
      </c>
      <c r="E246" s="442">
        <f t="shared" si="34"/>
        <v>0</v>
      </c>
      <c r="F246" s="442">
        <f t="shared" si="34"/>
        <v>0</v>
      </c>
      <c r="G246" s="442">
        <f t="shared" si="34"/>
        <v>6</v>
      </c>
      <c r="H246" s="442">
        <f t="shared" si="34"/>
        <v>1</v>
      </c>
      <c r="I246" s="442">
        <f t="shared" si="34"/>
        <v>16</v>
      </c>
      <c r="J246" s="442">
        <f t="shared" si="34"/>
        <v>10</v>
      </c>
      <c r="K246" s="434">
        <f t="shared" si="35"/>
        <v>37</v>
      </c>
    </row>
    <row r="247" spans="1:11" x14ac:dyDescent="0.3">
      <c r="A247" s="431" t="s">
        <v>290</v>
      </c>
      <c r="B247" s="432" t="s">
        <v>291</v>
      </c>
      <c r="C247" s="442">
        <f t="shared" si="34"/>
        <v>4</v>
      </c>
      <c r="D247" s="442">
        <f t="shared" si="34"/>
        <v>0</v>
      </c>
      <c r="E247" s="442">
        <f t="shared" si="34"/>
        <v>0</v>
      </c>
      <c r="F247" s="442">
        <f t="shared" si="34"/>
        <v>0</v>
      </c>
      <c r="G247" s="442">
        <f t="shared" si="34"/>
        <v>25</v>
      </c>
      <c r="H247" s="442">
        <f t="shared" si="34"/>
        <v>0</v>
      </c>
      <c r="I247" s="442">
        <f t="shared" si="34"/>
        <v>16</v>
      </c>
      <c r="J247" s="442">
        <f t="shared" si="34"/>
        <v>9</v>
      </c>
      <c r="K247" s="434">
        <f t="shared" si="35"/>
        <v>54</v>
      </c>
    </row>
    <row r="248" spans="1:11" x14ac:dyDescent="0.3">
      <c r="A248" s="431" t="s">
        <v>292</v>
      </c>
      <c r="B248" s="432" t="s">
        <v>293</v>
      </c>
      <c r="C248" s="442">
        <f t="shared" si="34"/>
        <v>0</v>
      </c>
      <c r="D248" s="442">
        <f t="shared" si="34"/>
        <v>0</v>
      </c>
      <c r="E248" s="442">
        <f t="shared" si="34"/>
        <v>0</v>
      </c>
      <c r="F248" s="442">
        <f t="shared" si="34"/>
        <v>0</v>
      </c>
      <c r="G248" s="442">
        <f t="shared" si="34"/>
        <v>0</v>
      </c>
      <c r="H248" s="442">
        <f t="shared" si="34"/>
        <v>0</v>
      </c>
      <c r="I248" s="442">
        <f t="shared" si="34"/>
        <v>1</v>
      </c>
      <c r="J248" s="442">
        <f t="shared" si="34"/>
        <v>1</v>
      </c>
      <c r="K248" s="434">
        <f t="shared" si="35"/>
        <v>2</v>
      </c>
    </row>
    <row r="249" spans="1:11" x14ac:dyDescent="0.3">
      <c r="A249" s="431" t="s">
        <v>294</v>
      </c>
      <c r="B249" s="432" t="s">
        <v>295</v>
      </c>
      <c r="C249" s="442">
        <f t="shared" si="34"/>
        <v>0</v>
      </c>
      <c r="D249" s="442">
        <f t="shared" si="34"/>
        <v>0</v>
      </c>
      <c r="E249" s="442">
        <f t="shared" si="34"/>
        <v>0</v>
      </c>
      <c r="F249" s="442">
        <f t="shared" si="34"/>
        <v>0</v>
      </c>
      <c r="G249" s="442">
        <f t="shared" si="34"/>
        <v>6</v>
      </c>
      <c r="H249" s="442">
        <f t="shared" si="34"/>
        <v>0</v>
      </c>
      <c r="I249" s="442">
        <f t="shared" si="34"/>
        <v>52</v>
      </c>
      <c r="J249" s="442">
        <f t="shared" si="34"/>
        <v>9</v>
      </c>
      <c r="K249" s="434">
        <f t="shared" si="35"/>
        <v>67</v>
      </c>
    </row>
    <row r="250" spans="1:11" x14ac:dyDescent="0.3">
      <c r="A250" s="431" t="s">
        <v>296</v>
      </c>
      <c r="B250" s="432" t="s">
        <v>297</v>
      </c>
      <c r="C250" s="442">
        <f t="shared" si="34"/>
        <v>2</v>
      </c>
      <c r="D250" s="442">
        <f t="shared" si="34"/>
        <v>0</v>
      </c>
      <c r="E250" s="442">
        <f t="shared" si="34"/>
        <v>0</v>
      </c>
      <c r="F250" s="442">
        <f t="shared" si="34"/>
        <v>0</v>
      </c>
      <c r="G250" s="442">
        <f t="shared" si="34"/>
        <v>7</v>
      </c>
      <c r="H250" s="442">
        <f t="shared" si="34"/>
        <v>0</v>
      </c>
      <c r="I250" s="442">
        <f t="shared" si="34"/>
        <v>5</v>
      </c>
      <c r="J250" s="442">
        <f t="shared" si="34"/>
        <v>0</v>
      </c>
      <c r="K250" s="434">
        <f t="shared" si="35"/>
        <v>14</v>
      </c>
    </row>
    <row r="251" spans="1:11" x14ac:dyDescent="0.3">
      <c r="A251" s="431" t="s">
        <v>298</v>
      </c>
      <c r="B251" s="432" t="s">
        <v>299</v>
      </c>
      <c r="C251" s="442">
        <f t="shared" si="34"/>
        <v>0</v>
      </c>
      <c r="D251" s="442">
        <f t="shared" si="34"/>
        <v>0</v>
      </c>
      <c r="E251" s="442">
        <f t="shared" si="34"/>
        <v>0</v>
      </c>
      <c r="F251" s="442">
        <f t="shared" si="34"/>
        <v>0</v>
      </c>
      <c r="G251" s="442">
        <f t="shared" si="34"/>
        <v>0</v>
      </c>
      <c r="H251" s="442">
        <f t="shared" si="34"/>
        <v>0</v>
      </c>
      <c r="I251" s="442">
        <f t="shared" si="34"/>
        <v>0</v>
      </c>
      <c r="J251" s="442">
        <f t="shared" si="34"/>
        <v>0</v>
      </c>
      <c r="K251" s="434">
        <f t="shared" si="35"/>
        <v>0</v>
      </c>
    </row>
    <row r="252" spans="1:11" x14ac:dyDescent="0.3">
      <c r="A252" s="431" t="s">
        <v>300</v>
      </c>
      <c r="B252" s="432" t="s">
        <v>301</v>
      </c>
      <c r="C252" s="442">
        <f t="shared" si="34"/>
        <v>0</v>
      </c>
      <c r="D252" s="442">
        <f t="shared" si="34"/>
        <v>0</v>
      </c>
      <c r="E252" s="442">
        <f t="shared" si="34"/>
        <v>0</v>
      </c>
      <c r="F252" s="442">
        <f t="shared" si="34"/>
        <v>0</v>
      </c>
      <c r="G252" s="442">
        <f t="shared" si="34"/>
        <v>0</v>
      </c>
      <c r="H252" s="442">
        <f t="shared" si="34"/>
        <v>0</v>
      </c>
      <c r="I252" s="442">
        <f t="shared" si="34"/>
        <v>0</v>
      </c>
      <c r="J252" s="442">
        <f t="shared" si="34"/>
        <v>0</v>
      </c>
      <c r="K252" s="434">
        <f t="shared" si="35"/>
        <v>0</v>
      </c>
    </row>
    <row r="253" spans="1:11" x14ac:dyDescent="0.3">
      <c r="A253" s="431" t="s">
        <v>302</v>
      </c>
      <c r="B253" s="432" t="s">
        <v>303</v>
      </c>
      <c r="C253" s="442">
        <f t="shared" si="34"/>
        <v>2</v>
      </c>
      <c r="D253" s="442">
        <f t="shared" si="34"/>
        <v>0</v>
      </c>
      <c r="E253" s="442">
        <f t="shared" si="34"/>
        <v>18</v>
      </c>
      <c r="F253" s="442">
        <f t="shared" si="34"/>
        <v>0</v>
      </c>
      <c r="G253" s="442">
        <f t="shared" si="34"/>
        <v>3</v>
      </c>
      <c r="H253" s="442">
        <f t="shared" si="34"/>
        <v>0</v>
      </c>
      <c r="I253" s="442">
        <f t="shared" si="34"/>
        <v>25</v>
      </c>
      <c r="J253" s="442">
        <f t="shared" si="34"/>
        <v>21</v>
      </c>
      <c r="K253" s="434">
        <f t="shared" si="35"/>
        <v>69</v>
      </c>
    </row>
    <row r="254" spans="1:11" ht="14.4" thickBot="1" x14ac:dyDescent="0.35">
      <c r="A254" s="443" t="s">
        <v>304</v>
      </c>
      <c r="B254" s="444" t="s">
        <v>305</v>
      </c>
      <c r="C254" s="445">
        <f t="shared" si="34"/>
        <v>3</v>
      </c>
      <c r="D254" s="445">
        <f t="shared" si="34"/>
        <v>0</v>
      </c>
      <c r="E254" s="445">
        <f t="shared" si="34"/>
        <v>0</v>
      </c>
      <c r="F254" s="445">
        <f t="shared" si="34"/>
        <v>0</v>
      </c>
      <c r="G254" s="445">
        <f t="shared" si="34"/>
        <v>1</v>
      </c>
      <c r="H254" s="445">
        <f t="shared" si="34"/>
        <v>0</v>
      </c>
      <c r="I254" s="445">
        <f t="shared" si="34"/>
        <v>1</v>
      </c>
      <c r="J254" s="445">
        <f t="shared" si="34"/>
        <v>1</v>
      </c>
      <c r="K254" s="446">
        <f t="shared" si="35"/>
        <v>6</v>
      </c>
    </row>
    <row r="255" spans="1:11" ht="14.4" thickBot="1" x14ac:dyDescent="0.35">
      <c r="A255" s="447" t="s">
        <v>955</v>
      </c>
      <c r="B255" s="448" t="s">
        <v>306</v>
      </c>
      <c r="C255" s="449">
        <f t="shared" si="34"/>
        <v>17</v>
      </c>
      <c r="D255" s="449">
        <f t="shared" si="34"/>
        <v>0</v>
      </c>
      <c r="E255" s="449">
        <f t="shared" si="34"/>
        <v>18</v>
      </c>
      <c r="F255" s="449">
        <f t="shared" si="34"/>
        <v>0</v>
      </c>
      <c r="G255" s="449">
        <f t="shared" si="34"/>
        <v>52</v>
      </c>
      <c r="H255" s="449">
        <f t="shared" si="34"/>
        <v>2</v>
      </c>
      <c r="I255" s="449">
        <f t="shared" si="34"/>
        <v>122</v>
      </c>
      <c r="J255" s="449">
        <f>SUM(J17,J31,J45,J59,J73,J87,J101,J115,J129,J143,J157,J171,J185,J199,J213,J227,J241)</f>
        <v>56</v>
      </c>
      <c r="K255" s="450">
        <f>SUM(K244:K254)</f>
        <v>267</v>
      </c>
    </row>
    <row r="257" spans="1:2" x14ac:dyDescent="0.3">
      <c r="A257" s="1" t="s">
        <v>684</v>
      </c>
    </row>
    <row r="258" spans="1:2" x14ac:dyDescent="0.3">
      <c r="A258" s="36" t="s">
        <v>956</v>
      </c>
      <c r="B258" s="1" t="s">
        <v>1090</v>
      </c>
    </row>
  </sheetData>
  <mergeCells count="41">
    <mergeCell ref="C215:K215"/>
    <mergeCell ref="B228:K228"/>
    <mergeCell ref="C229:K229"/>
    <mergeCell ref="C242:K242"/>
    <mergeCell ref="C243:K243"/>
    <mergeCell ref="C214:K214"/>
    <mergeCell ref="C131:K131"/>
    <mergeCell ref="B144:K144"/>
    <mergeCell ref="C145:K145"/>
    <mergeCell ref="C158:K158"/>
    <mergeCell ref="C159:K159"/>
    <mergeCell ref="B172:K172"/>
    <mergeCell ref="C173:K173"/>
    <mergeCell ref="C186:K186"/>
    <mergeCell ref="C187:K187"/>
    <mergeCell ref="B200:K200"/>
    <mergeCell ref="C201:K201"/>
    <mergeCell ref="C130:K130"/>
    <mergeCell ref="C47:K47"/>
    <mergeCell ref="B60:K60"/>
    <mergeCell ref="C61:K61"/>
    <mergeCell ref="C74:K74"/>
    <mergeCell ref="C75:K75"/>
    <mergeCell ref="B88:K88"/>
    <mergeCell ref="C89:K89"/>
    <mergeCell ref="C102:K102"/>
    <mergeCell ref="C103:K103"/>
    <mergeCell ref="B116:K116"/>
    <mergeCell ref="C117:K117"/>
    <mergeCell ref="C46:K46"/>
    <mergeCell ref="A1:K1"/>
    <mergeCell ref="C2:D2"/>
    <mergeCell ref="E2:F2"/>
    <mergeCell ref="G2:H2"/>
    <mergeCell ref="I2:J2"/>
    <mergeCell ref="B4:K4"/>
    <mergeCell ref="C5:K5"/>
    <mergeCell ref="C18:K18"/>
    <mergeCell ref="C19:K19"/>
    <mergeCell ref="B32:K32"/>
    <mergeCell ref="C33:K3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Normal="100" workbookViewId="0">
      <selection sqref="A1:B1"/>
    </sheetView>
  </sheetViews>
  <sheetFormatPr defaultColWidth="9.109375" defaultRowHeight="13.8" x14ac:dyDescent="0.3"/>
  <cols>
    <col min="1" max="1" width="51.44140625" style="36" customWidth="1"/>
    <col min="2" max="2" width="51.44140625" style="37" customWidth="1"/>
    <col min="3" max="3" width="9.109375" style="1"/>
    <col min="4" max="4" width="35" style="1" bestFit="1" customWidth="1"/>
    <col min="5" max="5" width="9.109375" style="1"/>
    <col min="6" max="6" width="10.44140625" style="1" customWidth="1"/>
    <col min="7" max="7" width="11" style="1" customWidth="1"/>
    <col min="8" max="8" width="9.109375" style="1"/>
    <col min="9" max="9" width="10.44140625" style="1" bestFit="1" customWidth="1"/>
    <col min="10" max="16384" width="9.109375" style="1"/>
  </cols>
  <sheetData>
    <row r="1" spans="1:9" ht="25.5" customHeight="1" x14ac:dyDescent="0.3">
      <c r="A1" s="735" t="s">
        <v>0</v>
      </c>
      <c r="B1" s="711"/>
      <c r="D1" s="736" t="s">
        <v>1</v>
      </c>
      <c r="E1" s="737"/>
      <c r="F1" s="737"/>
      <c r="G1" s="737"/>
      <c r="H1" s="737"/>
      <c r="I1" s="738"/>
    </row>
    <row r="2" spans="1:9" s="7" customFormat="1" ht="38.25" customHeight="1" x14ac:dyDescent="0.3">
      <c r="A2" s="2" t="s">
        <v>2</v>
      </c>
      <c r="B2" s="3"/>
      <c r="C2" s="1"/>
      <c r="D2" s="4" t="s">
        <v>2</v>
      </c>
      <c r="E2" s="5" t="s">
        <v>3</v>
      </c>
      <c r="F2" s="5" t="s">
        <v>4</v>
      </c>
      <c r="G2" s="5" t="s">
        <v>5</v>
      </c>
      <c r="H2" s="5" t="s">
        <v>6</v>
      </c>
      <c r="I2" s="6" t="s">
        <v>7</v>
      </c>
    </row>
    <row r="3" spans="1:9" x14ac:dyDescent="0.3">
      <c r="A3" s="8" t="s">
        <v>8</v>
      </c>
      <c r="B3" s="9" t="s">
        <v>9</v>
      </c>
      <c r="D3" s="10" t="s">
        <v>10</v>
      </c>
      <c r="E3" s="11">
        <v>2</v>
      </c>
      <c r="F3" s="11">
        <v>0</v>
      </c>
      <c r="G3" s="11">
        <v>12</v>
      </c>
      <c r="H3" s="12">
        <v>3</v>
      </c>
      <c r="I3" s="13">
        <f>SUM(E3:H3)</f>
        <v>17</v>
      </c>
    </row>
    <row r="4" spans="1:9" ht="45" customHeight="1" thickBot="1" x14ac:dyDescent="0.35">
      <c r="A4" s="14" t="s">
        <v>11</v>
      </c>
      <c r="B4" s="15" t="s">
        <v>12</v>
      </c>
      <c r="D4" s="16" t="s">
        <v>13</v>
      </c>
      <c r="E4" s="17">
        <v>77</v>
      </c>
      <c r="F4" s="17">
        <v>0</v>
      </c>
      <c r="G4" s="17">
        <v>476</v>
      </c>
      <c r="H4" s="18">
        <v>38</v>
      </c>
      <c r="I4" s="19">
        <f>SUM(E4:H4)</f>
        <v>591</v>
      </c>
    </row>
    <row r="5" spans="1:9" x14ac:dyDescent="0.3">
      <c r="A5" s="14" t="s">
        <v>14</v>
      </c>
      <c r="B5" s="20" t="s">
        <v>15</v>
      </c>
    </row>
    <row r="6" spans="1:9" x14ac:dyDescent="0.3">
      <c r="A6" s="10" t="s">
        <v>16</v>
      </c>
      <c r="B6" s="20" t="s">
        <v>1094</v>
      </c>
    </row>
    <row r="7" spans="1:9" ht="27.6" x14ac:dyDescent="0.3">
      <c r="A7" s="14" t="s">
        <v>17</v>
      </c>
      <c r="B7" s="20" t="s">
        <v>18</v>
      </c>
    </row>
    <row r="8" spans="1:9" ht="15" thickBot="1" x14ac:dyDescent="0.35">
      <c r="A8" s="21" t="s">
        <v>19</v>
      </c>
      <c r="B8" s="22">
        <v>0</v>
      </c>
      <c r="I8" s="1" t="s">
        <v>20</v>
      </c>
    </row>
    <row r="9" spans="1:9" ht="27.6" x14ac:dyDescent="0.3">
      <c r="A9" s="23" t="s">
        <v>21</v>
      </c>
      <c r="B9" s="24" t="s">
        <v>22</v>
      </c>
    </row>
    <row r="10" spans="1:9" ht="62.25" customHeight="1" x14ac:dyDescent="0.3">
      <c r="A10" s="14" t="s">
        <v>11</v>
      </c>
      <c r="B10" s="15" t="s">
        <v>23</v>
      </c>
    </row>
    <row r="11" spans="1:9" x14ac:dyDescent="0.3">
      <c r="A11" s="14" t="s">
        <v>14</v>
      </c>
      <c r="B11" s="20" t="s">
        <v>24</v>
      </c>
    </row>
    <row r="12" spans="1:9" x14ac:dyDescent="0.3">
      <c r="A12" s="10" t="s">
        <v>16</v>
      </c>
      <c r="B12" s="20" t="s">
        <v>1094</v>
      </c>
    </row>
    <row r="13" spans="1:9" ht="27.6" x14ac:dyDescent="0.3">
      <c r="A13" s="14" t="s">
        <v>17</v>
      </c>
      <c r="B13" s="20" t="s">
        <v>18</v>
      </c>
    </row>
    <row r="14" spans="1:9" ht="15" thickBot="1" x14ac:dyDescent="0.35">
      <c r="A14" s="25" t="s">
        <v>19</v>
      </c>
      <c r="B14" s="22">
        <v>15</v>
      </c>
    </row>
    <row r="15" spans="1:9" x14ac:dyDescent="0.3">
      <c r="A15" s="23" t="s">
        <v>25</v>
      </c>
      <c r="B15" s="9" t="s">
        <v>26</v>
      </c>
    </row>
    <row r="16" spans="1:9" x14ac:dyDescent="0.3">
      <c r="A16" s="14" t="s">
        <v>11</v>
      </c>
      <c r="B16" s="15" t="s">
        <v>27</v>
      </c>
    </row>
    <row r="17" spans="1:6" x14ac:dyDescent="0.3">
      <c r="A17" s="14" t="s">
        <v>14</v>
      </c>
      <c r="B17" s="20" t="s">
        <v>28</v>
      </c>
    </row>
    <row r="18" spans="1:6" x14ac:dyDescent="0.3">
      <c r="A18" s="10" t="s">
        <v>16</v>
      </c>
      <c r="B18" s="20" t="s">
        <v>1091</v>
      </c>
    </row>
    <row r="19" spans="1:6" ht="27.6" x14ac:dyDescent="0.3">
      <c r="A19" s="14" t="s">
        <v>17</v>
      </c>
      <c r="B19" s="20" t="s">
        <v>18</v>
      </c>
    </row>
    <row r="20" spans="1:6" ht="15" thickBot="1" x14ac:dyDescent="0.35">
      <c r="A20" s="25" t="s">
        <v>19</v>
      </c>
      <c r="B20" s="22">
        <v>23</v>
      </c>
    </row>
    <row r="21" spans="1:6" x14ac:dyDescent="0.3">
      <c r="A21" s="23" t="s">
        <v>29</v>
      </c>
      <c r="B21" s="9" t="s">
        <v>30</v>
      </c>
    </row>
    <row r="22" spans="1:6" ht="107.25" customHeight="1" x14ac:dyDescent="0.3">
      <c r="A22" s="14" t="s">
        <v>11</v>
      </c>
      <c r="B22" s="26" t="s">
        <v>31</v>
      </c>
    </row>
    <row r="23" spans="1:6" x14ac:dyDescent="0.3">
      <c r="A23" s="14" t="s">
        <v>14</v>
      </c>
      <c r="B23" s="20" t="s">
        <v>28</v>
      </c>
    </row>
    <row r="24" spans="1:6" x14ac:dyDescent="0.3">
      <c r="A24" s="10" t="s">
        <v>16</v>
      </c>
      <c r="B24" s="20" t="s">
        <v>1091</v>
      </c>
    </row>
    <row r="25" spans="1:6" ht="27.6" x14ac:dyDescent="0.3">
      <c r="A25" s="14" t="s">
        <v>17</v>
      </c>
      <c r="B25" s="20" t="s">
        <v>32</v>
      </c>
    </row>
    <row r="26" spans="1:6" ht="15" thickBot="1" x14ac:dyDescent="0.35">
      <c r="A26" s="25" t="s">
        <v>19</v>
      </c>
      <c r="B26" s="22">
        <v>42</v>
      </c>
    </row>
    <row r="27" spans="1:6" ht="27.6" x14ac:dyDescent="0.3">
      <c r="A27" s="23" t="s">
        <v>33</v>
      </c>
      <c r="B27" s="9" t="s">
        <v>34</v>
      </c>
    </row>
    <row r="28" spans="1:6" ht="105" customHeight="1" x14ac:dyDescent="0.3">
      <c r="A28" s="14" t="s">
        <v>11</v>
      </c>
      <c r="B28" s="15" t="s">
        <v>1092</v>
      </c>
    </row>
    <row r="29" spans="1:6" x14ac:dyDescent="0.3">
      <c r="A29" s="14" t="s">
        <v>14</v>
      </c>
      <c r="B29" s="20" t="s">
        <v>35</v>
      </c>
    </row>
    <row r="30" spans="1:6" x14ac:dyDescent="0.3">
      <c r="A30" s="10" t="s">
        <v>16</v>
      </c>
      <c r="B30" s="20" t="s">
        <v>1091</v>
      </c>
    </row>
    <row r="31" spans="1:6" ht="27.6" x14ac:dyDescent="0.3">
      <c r="A31" s="14" t="s">
        <v>17</v>
      </c>
      <c r="B31" s="20" t="s">
        <v>32</v>
      </c>
    </row>
    <row r="32" spans="1:6" ht="15" thickBot="1" x14ac:dyDescent="0.35">
      <c r="A32" s="25" t="s">
        <v>19</v>
      </c>
      <c r="B32" s="22">
        <v>22</v>
      </c>
      <c r="F32" s="1" t="s">
        <v>36</v>
      </c>
    </row>
    <row r="33" spans="1:2" ht="27.6" x14ac:dyDescent="0.3">
      <c r="A33" s="23" t="s">
        <v>37</v>
      </c>
      <c r="B33" s="9" t="s">
        <v>1093</v>
      </c>
    </row>
    <row r="34" spans="1:2" ht="120.75" customHeight="1" x14ac:dyDescent="0.3">
      <c r="A34" s="14" t="s">
        <v>11</v>
      </c>
      <c r="B34" s="15" t="s">
        <v>38</v>
      </c>
    </row>
    <row r="35" spans="1:2" x14ac:dyDescent="0.3">
      <c r="A35" s="14" t="s">
        <v>14</v>
      </c>
      <c r="B35" s="20" t="s">
        <v>28</v>
      </c>
    </row>
    <row r="36" spans="1:2" x14ac:dyDescent="0.3">
      <c r="A36" s="10" t="s">
        <v>16</v>
      </c>
      <c r="B36" s="20" t="s">
        <v>1091</v>
      </c>
    </row>
    <row r="37" spans="1:2" ht="27.6" x14ac:dyDescent="0.3">
      <c r="A37" s="14" t="s">
        <v>17</v>
      </c>
      <c r="B37" s="20" t="s">
        <v>32</v>
      </c>
    </row>
    <row r="38" spans="1:2" ht="15" thickBot="1" x14ac:dyDescent="0.35">
      <c r="A38" s="25" t="s">
        <v>19</v>
      </c>
      <c r="B38" s="22">
        <v>19</v>
      </c>
    </row>
    <row r="39" spans="1:2" x14ac:dyDescent="0.3">
      <c r="A39" s="23" t="s">
        <v>39</v>
      </c>
      <c r="B39" s="9" t="s">
        <v>40</v>
      </c>
    </row>
    <row r="40" spans="1:2" x14ac:dyDescent="0.3">
      <c r="A40" s="14" t="s">
        <v>11</v>
      </c>
      <c r="B40" s="20" t="s">
        <v>41</v>
      </c>
    </row>
    <row r="41" spans="1:2" x14ac:dyDescent="0.3">
      <c r="A41" s="14" t="s">
        <v>14</v>
      </c>
      <c r="B41" s="20" t="s">
        <v>28</v>
      </c>
    </row>
    <row r="42" spans="1:2" x14ac:dyDescent="0.3">
      <c r="A42" s="10" t="s">
        <v>16</v>
      </c>
      <c r="B42" s="20" t="s">
        <v>1091</v>
      </c>
    </row>
    <row r="43" spans="1:2" ht="27.6" x14ac:dyDescent="0.3">
      <c r="A43" s="14" t="s">
        <v>17</v>
      </c>
      <c r="B43" s="20" t="s">
        <v>32</v>
      </c>
    </row>
    <row r="44" spans="1:2" ht="15" thickBot="1" x14ac:dyDescent="0.35">
      <c r="A44" s="25" t="s">
        <v>19</v>
      </c>
      <c r="B44" s="22">
        <v>2</v>
      </c>
    </row>
    <row r="45" spans="1:2" x14ac:dyDescent="0.3">
      <c r="A45" s="23" t="s">
        <v>42</v>
      </c>
      <c r="B45" s="9" t="s">
        <v>43</v>
      </c>
    </row>
    <row r="46" spans="1:2" x14ac:dyDescent="0.3">
      <c r="A46" s="14" t="s">
        <v>11</v>
      </c>
      <c r="B46" s="20" t="s">
        <v>44</v>
      </c>
    </row>
    <row r="47" spans="1:2" x14ac:dyDescent="0.3">
      <c r="A47" s="14" t="s">
        <v>14</v>
      </c>
      <c r="B47" s="20" t="s">
        <v>28</v>
      </c>
    </row>
    <row r="48" spans="1:2" x14ac:dyDescent="0.3">
      <c r="A48" s="10" t="s">
        <v>16</v>
      </c>
      <c r="B48" s="20" t="s">
        <v>1091</v>
      </c>
    </row>
    <row r="49" spans="1:2" ht="27.6" x14ac:dyDescent="0.3">
      <c r="A49" s="14" t="s">
        <v>17</v>
      </c>
      <c r="B49" s="20" t="s">
        <v>45</v>
      </c>
    </row>
    <row r="50" spans="1:2" ht="15" thickBot="1" x14ac:dyDescent="0.35">
      <c r="A50" s="25" t="s">
        <v>19</v>
      </c>
      <c r="B50" s="22">
        <v>41</v>
      </c>
    </row>
    <row r="51" spans="1:2" x14ac:dyDescent="0.3">
      <c r="A51" s="23" t="s">
        <v>46</v>
      </c>
      <c r="B51" s="9" t="s">
        <v>47</v>
      </c>
    </row>
    <row r="52" spans="1:2" ht="135.75" customHeight="1" x14ac:dyDescent="0.3">
      <c r="A52" s="14" t="s">
        <v>11</v>
      </c>
      <c r="B52" s="15" t="s">
        <v>48</v>
      </c>
    </row>
    <row r="53" spans="1:2" x14ac:dyDescent="0.3">
      <c r="A53" s="14" t="s">
        <v>14</v>
      </c>
      <c r="B53" s="20" t="s">
        <v>49</v>
      </c>
    </row>
    <row r="54" spans="1:2" x14ac:dyDescent="0.3">
      <c r="A54" s="10" t="s">
        <v>16</v>
      </c>
      <c r="B54" s="20" t="s">
        <v>1094</v>
      </c>
    </row>
    <row r="55" spans="1:2" ht="27.6" x14ac:dyDescent="0.3">
      <c r="A55" s="14" t="s">
        <v>17</v>
      </c>
      <c r="B55" s="20" t="s">
        <v>32</v>
      </c>
    </row>
    <row r="56" spans="1:2" ht="15" thickBot="1" x14ac:dyDescent="0.35">
      <c r="A56" s="25" t="s">
        <v>19</v>
      </c>
      <c r="B56" s="22">
        <v>43</v>
      </c>
    </row>
    <row r="57" spans="1:2" ht="27.6" x14ac:dyDescent="0.3">
      <c r="A57" s="23" t="s">
        <v>50</v>
      </c>
      <c r="B57" s="9" t="s">
        <v>51</v>
      </c>
    </row>
    <row r="58" spans="1:2" ht="27.6" x14ac:dyDescent="0.3">
      <c r="A58" s="14" t="s">
        <v>11</v>
      </c>
      <c r="B58" s="15" t="s">
        <v>52</v>
      </c>
    </row>
    <row r="59" spans="1:2" x14ac:dyDescent="0.3">
      <c r="A59" s="14" t="s">
        <v>14</v>
      </c>
      <c r="B59" s="20" t="s">
        <v>28</v>
      </c>
    </row>
    <row r="60" spans="1:2" x14ac:dyDescent="0.3">
      <c r="A60" s="10" t="s">
        <v>16</v>
      </c>
      <c r="B60" s="20" t="s">
        <v>1091</v>
      </c>
    </row>
    <row r="61" spans="1:2" ht="27.6" x14ac:dyDescent="0.3">
      <c r="A61" s="14" t="s">
        <v>17</v>
      </c>
      <c r="B61" s="20" t="s">
        <v>32</v>
      </c>
    </row>
    <row r="62" spans="1:2" ht="15" thickBot="1" x14ac:dyDescent="0.35">
      <c r="A62" s="25" t="s">
        <v>19</v>
      </c>
      <c r="B62" s="22">
        <v>6</v>
      </c>
    </row>
    <row r="63" spans="1:2" x14ac:dyDescent="0.3">
      <c r="A63" s="23" t="s">
        <v>53</v>
      </c>
      <c r="B63" s="27" t="s">
        <v>54</v>
      </c>
    </row>
    <row r="64" spans="1:2" ht="71.25" customHeight="1" x14ac:dyDescent="0.3">
      <c r="A64" s="14" t="s">
        <v>11</v>
      </c>
      <c r="B64" s="28" t="s">
        <v>55</v>
      </c>
    </row>
    <row r="65" spans="1:2" x14ac:dyDescent="0.3">
      <c r="A65" s="14" t="s">
        <v>14</v>
      </c>
      <c r="B65" s="29" t="s">
        <v>49</v>
      </c>
    </row>
    <row r="66" spans="1:2" x14ac:dyDescent="0.3">
      <c r="A66" s="10" t="s">
        <v>16</v>
      </c>
      <c r="B66" s="29" t="s">
        <v>1094</v>
      </c>
    </row>
    <row r="67" spans="1:2" ht="27.6" x14ac:dyDescent="0.3">
      <c r="A67" s="14" t="s">
        <v>17</v>
      </c>
      <c r="B67" s="29" t="s">
        <v>32</v>
      </c>
    </row>
    <row r="68" spans="1:2" ht="15" thickBot="1" x14ac:dyDescent="0.35">
      <c r="A68" s="25" t="s">
        <v>19</v>
      </c>
      <c r="B68" s="22">
        <v>44</v>
      </c>
    </row>
    <row r="69" spans="1:2" ht="27.6" x14ac:dyDescent="0.3">
      <c r="A69" s="23" t="s">
        <v>56</v>
      </c>
      <c r="B69" s="30" t="s">
        <v>57</v>
      </c>
    </row>
    <row r="70" spans="1:2" ht="32.25" customHeight="1" x14ac:dyDescent="0.3">
      <c r="A70" s="14" t="s">
        <v>11</v>
      </c>
      <c r="B70" s="28" t="s">
        <v>58</v>
      </c>
    </row>
    <row r="71" spans="1:2" ht="27.6" x14ac:dyDescent="0.3">
      <c r="A71" s="14" t="s">
        <v>14</v>
      </c>
      <c r="B71" s="28" t="s">
        <v>59</v>
      </c>
    </row>
    <row r="72" spans="1:2" x14ac:dyDescent="0.3">
      <c r="A72" s="10" t="s">
        <v>16</v>
      </c>
      <c r="B72" s="29" t="s">
        <v>1094</v>
      </c>
    </row>
    <row r="73" spans="1:2" ht="27.6" x14ac:dyDescent="0.3">
      <c r="A73" s="14" t="s">
        <v>17</v>
      </c>
      <c r="B73" s="29" t="s">
        <v>32</v>
      </c>
    </row>
    <row r="74" spans="1:2" ht="15" thickBot="1" x14ac:dyDescent="0.35">
      <c r="A74" s="25" t="s">
        <v>19</v>
      </c>
      <c r="B74" s="22">
        <v>194</v>
      </c>
    </row>
    <row r="75" spans="1:2" x14ac:dyDescent="0.3">
      <c r="A75" s="23" t="s">
        <v>60</v>
      </c>
      <c r="B75" s="27" t="s">
        <v>61</v>
      </c>
    </row>
    <row r="76" spans="1:2" x14ac:dyDescent="0.3">
      <c r="A76" s="14" t="s">
        <v>11</v>
      </c>
      <c r="B76" s="29" t="s">
        <v>62</v>
      </c>
    </row>
    <row r="77" spans="1:2" x14ac:dyDescent="0.3">
      <c r="A77" s="14" t="s">
        <v>14</v>
      </c>
      <c r="B77" s="29" t="s">
        <v>49</v>
      </c>
    </row>
    <row r="78" spans="1:2" x14ac:dyDescent="0.3">
      <c r="A78" s="10" t="s">
        <v>16</v>
      </c>
      <c r="B78" s="29" t="s">
        <v>1091</v>
      </c>
    </row>
    <row r="79" spans="1:2" ht="27.6" x14ac:dyDescent="0.3">
      <c r="A79" s="14" t="s">
        <v>17</v>
      </c>
      <c r="B79" s="29" t="s">
        <v>32</v>
      </c>
    </row>
    <row r="80" spans="1:2" ht="15" thickBot="1" x14ac:dyDescent="0.35">
      <c r="A80" s="25" t="s">
        <v>19</v>
      </c>
      <c r="B80" s="22">
        <v>2</v>
      </c>
    </row>
    <row r="81" spans="1:2" ht="27.6" x14ac:dyDescent="0.3">
      <c r="A81" s="23" t="s">
        <v>63</v>
      </c>
      <c r="B81" s="31" t="s">
        <v>1095</v>
      </c>
    </row>
    <row r="82" spans="1:2" x14ac:dyDescent="0.3">
      <c r="A82" s="14" t="s">
        <v>11</v>
      </c>
      <c r="B82" s="29" t="s">
        <v>64</v>
      </c>
    </row>
    <row r="83" spans="1:2" x14ac:dyDescent="0.3">
      <c r="A83" s="14" t="s">
        <v>14</v>
      </c>
      <c r="B83" s="29" t="s">
        <v>49</v>
      </c>
    </row>
    <row r="84" spans="1:2" x14ac:dyDescent="0.3">
      <c r="A84" s="10" t="s">
        <v>16</v>
      </c>
      <c r="B84" s="29" t="s">
        <v>1091</v>
      </c>
    </row>
    <row r="85" spans="1:2" ht="27.6" x14ac:dyDescent="0.3">
      <c r="A85" s="14" t="s">
        <v>17</v>
      </c>
      <c r="B85" s="29" t="s">
        <v>45</v>
      </c>
    </row>
    <row r="86" spans="1:2" ht="15" thickBot="1" x14ac:dyDescent="0.35">
      <c r="A86" s="25" t="s">
        <v>19</v>
      </c>
      <c r="B86" s="22">
        <v>36</v>
      </c>
    </row>
    <row r="87" spans="1:2" ht="27.6" x14ac:dyDescent="0.3">
      <c r="A87" s="23" t="s">
        <v>65</v>
      </c>
      <c r="B87" s="31" t="s">
        <v>66</v>
      </c>
    </row>
    <row r="88" spans="1:2" ht="41.4" x14ac:dyDescent="0.3">
      <c r="A88" s="14" t="s">
        <v>11</v>
      </c>
      <c r="B88" s="28" t="s">
        <v>67</v>
      </c>
    </row>
    <row r="89" spans="1:2" x14ac:dyDescent="0.3">
      <c r="A89" s="14" t="s">
        <v>14</v>
      </c>
      <c r="B89" s="29" t="s">
        <v>49</v>
      </c>
    </row>
    <row r="90" spans="1:2" x14ac:dyDescent="0.3">
      <c r="A90" s="10" t="s">
        <v>16</v>
      </c>
      <c r="B90" s="29" t="s">
        <v>1094</v>
      </c>
    </row>
    <row r="91" spans="1:2" ht="27.6" x14ac:dyDescent="0.3">
      <c r="A91" s="14" t="s">
        <v>17</v>
      </c>
      <c r="B91" s="29" t="s">
        <v>32</v>
      </c>
    </row>
    <row r="92" spans="1:2" ht="15" thickBot="1" x14ac:dyDescent="0.35">
      <c r="A92" s="25" t="s">
        <v>19</v>
      </c>
      <c r="B92" s="22">
        <v>88</v>
      </c>
    </row>
    <row r="93" spans="1:2" x14ac:dyDescent="0.3">
      <c r="A93" s="32" t="s">
        <v>68</v>
      </c>
      <c r="B93" s="33" t="s">
        <v>69</v>
      </c>
    </row>
    <row r="94" spans="1:2" x14ac:dyDescent="0.3">
      <c r="A94" s="14" t="s">
        <v>11</v>
      </c>
      <c r="B94" s="15" t="s">
        <v>70</v>
      </c>
    </row>
    <row r="95" spans="1:2" x14ac:dyDescent="0.3">
      <c r="A95" s="14" t="s">
        <v>14</v>
      </c>
      <c r="B95" s="20" t="s">
        <v>49</v>
      </c>
    </row>
    <row r="96" spans="1:2" x14ac:dyDescent="0.3">
      <c r="A96" s="10" t="s">
        <v>16</v>
      </c>
      <c r="B96" s="20" t="s">
        <v>1091</v>
      </c>
    </row>
    <row r="97" spans="1:2" ht="27.6" x14ac:dyDescent="0.3">
      <c r="A97" s="14" t="s">
        <v>17</v>
      </c>
      <c r="B97" s="20" t="s">
        <v>32</v>
      </c>
    </row>
    <row r="98" spans="1:2" ht="15" thickBot="1" x14ac:dyDescent="0.35">
      <c r="A98" s="21" t="s">
        <v>19</v>
      </c>
      <c r="B98" s="22">
        <v>4</v>
      </c>
    </row>
    <row r="99" spans="1:2" ht="27.6" x14ac:dyDescent="0.3">
      <c r="A99" s="34" t="s">
        <v>71</v>
      </c>
      <c r="B99" s="35" t="s">
        <v>72</v>
      </c>
    </row>
    <row r="100" spans="1:2" ht="56.25" customHeight="1" x14ac:dyDescent="0.3">
      <c r="A100" s="14" t="s">
        <v>11</v>
      </c>
      <c r="B100" s="15" t="s">
        <v>73</v>
      </c>
    </row>
    <row r="101" spans="1:2" x14ac:dyDescent="0.3">
      <c r="A101" s="14" t="s">
        <v>14</v>
      </c>
      <c r="B101" s="20" t="s">
        <v>49</v>
      </c>
    </row>
    <row r="102" spans="1:2" x14ac:dyDescent="0.3">
      <c r="A102" s="10" t="s">
        <v>16</v>
      </c>
      <c r="B102" s="20" t="s">
        <v>1091</v>
      </c>
    </row>
    <row r="103" spans="1:2" ht="27.6" x14ac:dyDescent="0.3">
      <c r="A103" s="14" t="s">
        <v>17</v>
      </c>
      <c r="B103" s="20" t="s">
        <v>32</v>
      </c>
    </row>
    <row r="104" spans="1:2" ht="15" thickBot="1" x14ac:dyDescent="0.35">
      <c r="A104" s="25" t="s">
        <v>19</v>
      </c>
      <c r="B104" s="22">
        <v>10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8"/>
  <sheetViews>
    <sheetView zoomScaleNormal="100" workbookViewId="0">
      <selection sqref="A1:B1"/>
    </sheetView>
  </sheetViews>
  <sheetFormatPr defaultColWidth="9.44140625" defaultRowHeight="13.8" x14ac:dyDescent="0.3"/>
  <cols>
    <col min="1" max="1" width="42.44140625" style="36" customWidth="1"/>
    <col min="2" max="2" width="51.44140625" style="37" customWidth="1"/>
    <col min="3" max="3" width="9.44140625" style="1"/>
    <col min="4" max="4" width="35" style="1" bestFit="1" customWidth="1"/>
    <col min="5" max="5" width="9.44140625" style="1"/>
    <col min="6" max="6" width="10.44140625" style="1" customWidth="1"/>
    <col min="7" max="7" width="11" style="1" customWidth="1"/>
    <col min="8" max="16384" width="9.44140625" style="1"/>
  </cols>
  <sheetData>
    <row r="1" spans="1:9" ht="39.75" customHeight="1" x14ac:dyDescent="0.3">
      <c r="A1" s="739" t="s">
        <v>74</v>
      </c>
      <c r="B1" s="740"/>
      <c r="D1" s="736" t="s">
        <v>75</v>
      </c>
      <c r="E1" s="737"/>
      <c r="F1" s="737"/>
      <c r="G1" s="737"/>
      <c r="H1" s="737"/>
      <c r="I1" s="738"/>
    </row>
    <row r="2" spans="1:9" s="7" customFormat="1" ht="38.25" customHeight="1" x14ac:dyDescent="0.3">
      <c r="A2" s="2" t="s">
        <v>2</v>
      </c>
      <c r="B2" s="3" t="s">
        <v>271</v>
      </c>
      <c r="D2" s="4" t="s">
        <v>76</v>
      </c>
      <c r="E2" s="5" t="s">
        <v>3</v>
      </c>
      <c r="F2" s="5" t="s">
        <v>4</v>
      </c>
      <c r="G2" s="5" t="s">
        <v>5</v>
      </c>
      <c r="H2" s="5" t="s">
        <v>6</v>
      </c>
      <c r="I2" s="6" t="s">
        <v>7</v>
      </c>
    </row>
    <row r="3" spans="1:9" s="7" customFormat="1" x14ac:dyDescent="0.3">
      <c r="A3" s="8" t="s">
        <v>77</v>
      </c>
      <c r="B3" s="38" t="s">
        <v>78</v>
      </c>
      <c r="D3" s="10" t="s">
        <v>10</v>
      </c>
      <c r="E3" s="11">
        <v>0</v>
      </c>
      <c r="F3" s="11">
        <v>0</v>
      </c>
      <c r="G3" s="11">
        <v>0</v>
      </c>
      <c r="H3" s="11">
        <v>62</v>
      </c>
      <c r="I3" s="39">
        <f>SUM(E3:H3)</f>
        <v>62</v>
      </c>
    </row>
    <row r="4" spans="1:9" s="7" customFormat="1" ht="14.4" thickBot="1" x14ac:dyDescent="0.35">
      <c r="A4" s="40" t="s">
        <v>79</v>
      </c>
      <c r="B4" s="41" t="s">
        <v>80</v>
      </c>
      <c r="D4" s="16" t="s">
        <v>81</v>
      </c>
      <c r="E4" s="17">
        <v>0</v>
      </c>
      <c r="F4" s="17">
        <v>0</v>
      </c>
      <c r="G4" s="17">
        <v>0</v>
      </c>
      <c r="H4" s="672">
        <f>B7+B12+B17+B22+B27+B32+B37+B42+B47+B52+B57+B62+B67+B72+B77+B82+B87+B92+B97+B102+B107+B112+B117+B122+B127+B132+B137+B142+B147+B152+B157+B162+B167+B172+B177+B182+B187+B192+B197+B202+B207+B212+B217+B222+B227+B232+B237+B242+B247+B252+B257+B262+B267+B272+B277+B282+B287+B292+B297+B302+B307+B312</f>
        <v>2434</v>
      </c>
      <c r="I4" s="42">
        <f>SUM(E4:H4)</f>
        <v>2434</v>
      </c>
    </row>
    <row r="5" spans="1:9" x14ac:dyDescent="0.3">
      <c r="A5" s="43" t="s">
        <v>1096</v>
      </c>
      <c r="B5" s="44" t="s">
        <v>82</v>
      </c>
    </row>
    <row r="6" spans="1:9" ht="27.6" x14ac:dyDescent="0.3">
      <c r="A6" s="43" t="s">
        <v>17</v>
      </c>
      <c r="B6" s="44" t="s">
        <v>18</v>
      </c>
    </row>
    <row r="7" spans="1:9" ht="15" thickBot="1" x14ac:dyDescent="0.35">
      <c r="A7" s="25" t="s">
        <v>19</v>
      </c>
      <c r="B7" s="671">
        <v>13</v>
      </c>
    </row>
    <row r="8" spans="1:9" s="7" customFormat="1" x14ac:dyDescent="0.3">
      <c r="A8" s="8" t="s">
        <v>83</v>
      </c>
      <c r="B8" s="38" t="s">
        <v>84</v>
      </c>
      <c r="D8" s="1"/>
    </row>
    <row r="9" spans="1:9" s="7" customFormat="1" x14ac:dyDescent="0.3">
      <c r="A9" s="40" t="s">
        <v>79</v>
      </c>
      <c r="B9" s="41" t="s">
        <v>85</v>
      </c>
      <c r="D9" s="1"/>
      <c r="E9" s="1"/>
      <c r="F9" s="1"/>
      <c r="G9" s="1"/>
      <c r="H9" s="1"/>
    </row>
    <row r="10" spans="1:9" ht="42.9" customHeight="1" x14ac:dyDescent="0.3">
      <c r="A10" s="43" t="s">
        <v>1096</v>
      </c>
      <c r="B10" s="45" t="s">
        <v>86</v>
      </c>
    </row>
    <row r="11" spans="1:9" ht="27.6" x14ac:dyDescent="0.3">
      <c r="A11" s="43" t="s">
        <v>17</v>
      </c>
      <c r="B11" s="44" t="s">
        <v>18</v>
      </c>
    </row>
    <row r="12" spans="1:9" ht="15" thickBot="1" x14ac:dyDescent="0.35">
      <c r="A12" s="25" t="s">
        <v>19</v>
      </c>
      <c r="B12" s="671">
        <v>47</v>
      </c>
    </row>
    <row r="13" spans="1:9" s="7" customFormat="1" x14ac:dyDescent="0.3">
      <c r="A13" s="8" t="s">
        <v>87</v>
      </c>
      <c r="B13" s="38" t="s">
        <v>88</v>
      </c>
      <c r="D13" s="1"/>
    </row>
    <row r="14" spans="1:9" s="7" customFormat="1" x14ac:dyDescent="0.3">
      <c r="A14" s="40" t="s">
        <v>79</v>
      </c>
      <c r="B14" s="41" t="s">
        <v>89</v>
      </c>
      <c r="D14" s="1"/>
      <c r="E14" s="1"/>
      <c r="F14" s="1"/>
      <c r="G14" s="1"/>
      <c r="H14" s="1"/>
    </row>
    <row r="15" spans="1:9" x14ac:dyDescent="0.3">
      <c r="A15" s="43" t="s">
        <v>1096</v>
      </c>
      <c r="B15" s="44" t="s">
        <v>90</v>
      </c>
    </row>
    <row r="16" spans="1:9" ht="27.6" x14ac:dyDescent="0.3">
      <c r="A16" s="43" t="s">
        <v>17</v>
      </c>
      <c r="B16" s="44" t="s">
        <v>18</v>
      </c>
    </row>
    <row r="17" spans="1:8" ht="15" thickBot="1" x14ac:dyDescent="0.35">
      <c r="A17" s="25" t="s">
        <v>19</v>
      </c>
      <c r="B17" s="671">
        <v>22</v>
      </c>
    </row>
    <row r="18" spans="1:8" s="7" customFormat="1" x14ac:dyDescent="0.3">
      <c r="A18" s="8" t="s">
        <v>91</v>
      </c>
      <c r="B18" s="38" t="s">
        <v>92</v>
      </c>
      <c r="D18" s="1"/>
    </row>
    <row r="19" spans="1:8" s="7" customFormat="1" x14ac:dyDescent="0.3">
      <c r="A19" s="40" t="s">
        <v>79</v>
      </c>
      <c r="B19" s="41" t="s">
        <v>93</v>
      </c>
      <c r="D19" s="1"/>
      <c r="E19" s="1"/>
      <c r="F19" s="1"/>
      <c r="G19" s="1"/>
      <c r="H19" s="1"/>
    </row>
    <row r="20" spans="1:8" ht="69" x14ac:dyDescent="0.3">
      <c r="A20" s="43" t="s">
        <v>1096</v>
      </c>
      <c r="B20" s="45" t="s">
        <v>94</v>
      </c>
    </row>
    <row r="21" spans="1:8" ht="27.6" x14ac:dyDescent="0.3">
      <c r="A21" s="43" t="s">
        <v>17</v>
      </c>
      <c r="B21" s="44" t="s">
        <v>18</v>
      </c>
    </row>
    <row r="22" spans="1:8" ht="15" thickBot="1" x14ac:dyDescent="0.35">
      <c r="A22" s="25" t="s">
        <v>19</v>
      </c>
      <c r="B22" s="671">
        <v>44</v>
      </c>
    </row>
    <row r="23" spans="1:8" s="7" customFormat="1" x14ac:dyDescent="0.3">
      <c r="A23" s="8" t="s">
        <v>95</v>
      </c>
      <c r="B23" s="38" t="s">
        <v>96</v>
      </c>
      <c r="D23" s="1"/>
    </row>
    <row r="24" spans="1:8" s="7" customFormat="1" x14ac:dyDescent="0.3">
      <c r="A24" s="40" t="s">
        <v>79</v>
      </c>
      <c r="B24" s="41" t="s">
        <v>97</v>
      </c>
      <c r="D24" s="1"/>
      <c r="E24" s="1"/>
      <c r="F24" s="1"/>
      <c r="G24" s="1"/>
      <c r="H24" s="1"/>
    </row>
    <row r="25" spans="1:8" ht="27.6" x14ac:dyDescent="0.3">
      <c r="A25" s="43" t="s">
        <v>1096</v>
      </c>
      <c r="B25" s="45" t="s">
        <v>98</v>
      </c>
    </row>
    <row r="26" spans="1:8" ht="27.6" x14ac:dyDescent="0.3">
      <c r="A26" s="43" t="s">
        <v>17</v>
      </c>
      <c r="B26" s="44" t="s">
        <v>18</v>
      </c>
    </row>
    <row r="27" spans="1:8" ht="15" thickBot="1" x14ac:dyDescent="0.35">
      <c r="A27" s="25" t="s">
        <v>19</v>
      </c>
      <c r="B27" s="671">
        <v>115</v>
      </c>
    </row>
    <row r="28" spans="1:8" s="7" customFormat="1" x14ac:dyDescent="0.3">
      <c r="A28" s="8" t="s">
        <v>99</v>
      </c>
      <c r="B28" s="38" t="s">
        <v>100</v>
      </c>
      <c r="D28" s="1"/>
    </row>
    <row r="29" spans="1:8" s="7" customFormat="1" x14ac:dyDescent="0.3">
      <c r="A29" s="40" t="s">
        <v>79</v>
      </c>
      <c r="B29" s="41" t="s">
        <v>101</v>
      </c>
      <c r="D29" s="1"/>
      <c r="E29" s="1"/>
      <c r="F29" s="1"/>
      <c r="G29" s="1"/>
      <c r="H29" s="1"/>
    </row>
    <row r="30" spans="1:8" ht="41.4" x14ac:dyDescent="0.3">
      <c r="A30" s="43" t="s">
        <v>1096</v>
      </c>
      <c r="B30" s="45" t="s">
        <v>102</v>
      </c>
    </row>
    <row r="31" spans="1:8" ht="27.6" x14ac:dyDescent="0.3">
      <c r="A31" s="43" t="s">
        <v>17</v>
      </c>
      <c r="B31" s="44" t="s">
        <v>18</v>
      </c>
    </row>
    <row r="32" spans="1:8" ht="15" thickBot="1" x14ac:dyDescent="0.35">
      <c r="A32" s="25" t="s">
        <v>19</v>
      </c>
      <c r="B32" s="671">
        <v>39</v>
      </c>
    </row>
    <row r="33" spans="1:8" s="7" customFormat="1" x14ac:dyDescent="0.3">
      <c r="A33" s="8" t="s">
        <v>103</v>
      </c>
      <c r="B33" s="38" t="s">
        <v>104</v>
      </c>
      <c r="D33" s="1"/>
    </row>
    <row r="34" spans="1:8" s="7" customFormat="1" x14ac:dyDescent="0.3">
      <c r="A34" s="40" t="s">
        <v>79</v>
      </c>
      <c r="B34" s="41" t="s">
        <v>105</v>
      </c>
      <c r="D34" s="1"/>
      <c r="E34" s="1"/>
      <c r="F34" s="1"/>
      <c r="G34" s="1"/>
      <c r="H34" s="1"/>
    </row>
    <row r="35" spans="1:8" x14ac:dyDescent="0.3">
      <c r="A35" s="43" t="s">
        <v>1096</v>
      </c>
      <c r="B35" s="44" t="s">
        <v>106</v>
      </c>
    </row>
    <row r="36" spans="1:8" ht="27.6" x14ac:dyDescent="0.3">
      <c r="A36" s="43" t="s">
        <v>17</v>
      </c>
      <c r="B36" s="44" t="s">
        <v>18</v>
      </c>
    </row>
    <row r="37" spans="1:8" ht="15" thickBot="1" x14ac:dyDescent="0.35">
      <c r="A37" s="25" t="s">
        <v>19</v>
      </c>
      <c r="B37" s="671">
        <v>30</v>
      </c>
    </row>
    <row r="38" spans="1:8" s="7" customFormat="1" x14ac:dyDescent="0.3">
      <c r="A38" s="8" t="s">
        <v>107</v>
      </c>
      <c r="B38" s="38" t="s">
        <v>108</v>
      </c>
      <c r="D38" s="1"/>
    </row>
    <row r="39" spans="1:8" s="7" customFormat="1" x14ac:dyDescent="0.3">
      <c r="A39" s="40" t="s">
        <v>79</v>
      </c>
      <c r="B39" s="41" t="s">
        <v>89</v>
      </c>
      <c r="D39" s="1"/>
      <c r="E39" s="1"/>
      <c r="F39" s="1"/>
      <c r="G39" s="1"/>
      <c r="H39" s="1"/>
    </row>
    <row r="40" spans="1:8" x14ac:dyDescent="0.3">
      <c r="A40" s="43" t="s">
        <v>1096</v>
      </c>
      <c r="B40" s="44" t="s">
        <v>109</v>
      </c>
    </row>
    <row r="41" spans="1:8" ht="27.6" x14ac:dyDescent="0.3">
      <c r="A41" s="43" t="s">
        <v>17</v>
      </c>
      <c r="B41" s="44" t="s">
        <v>18</v>
      </c>
    </row>
    <row r="42" spans="1:8" ht="15" thickBot="1" x14ac:dyDescent="0.35">
      <c r="A42" s="25" t="s">
        <v>19</v>
      </c>
      <c r="B42" s="671">
        <v>3</v>
      </c>
    </row>
    <row r="43" spans="1:8" s="7" customFormat="1" x14ac:dyDescent="0.3">
      <c r="A43" s="8" t="s">
        <v>110</v>
      </c>
      <c r="B43" s="38" t="s">
        <v>111</v>
      </c>
      <c r="D43" s="1"/>
    </row>
    <row r="44" spans="1:8" s="7" customFormat="1" x14ac:dyDescent="0.3">
      <c r="A44" s="40" t="s">
        <v>79</v>
      </c>
      <c r="B44" s="41" t="s">
        <v>101</v>
      </c>
      <c r="D44" s="1"/>
      <c r="E44" s="1"/>
      <c r="F44" s="1"/>
      <c r="G44" s="1"/>
      <c r="H44" s="1"/>
    </row>
    <row r="45" spans="1:8" x14ac:dyDescent="0.3">
      <c r="A45" s="43" t="s">
        <v>1096</v>
      </c>
      <c r="B45" s="44" t="s">
        <v>112</v>
      </c>
    </row>
    <row r="46" spans="1:8" ht="27.6" x14ac:dyDescent="0.3">
      <c r="A46" s="43" t="s">
        <v>17</v>
      </c>
      <c r="B46" s="44" t="s">
        <v>18</v>
      </c>
    </row>
    <row r="47" spans="1:8" ht="15" thickBot="1" x14ac:dyDescent="0.35">
      <c r="A47" s="25" t="s">
        <v>19</v>
      </c>
      <c r="B47" s="671">
        <v>51</v>
      </c>
    </row>
    <row r="48" spans="1:8" x14ac:dyDescent="0.3">
      <c r="A48" s="8" t="s">
        <v>113</v>
      </c>
      <c r="B48" s="38" t="s">
        <v>114</v>
      </c>
    </row>
    <row r="49" spans="1:8" x14ac:dyDescent="0.3">
      <c r="A49" s="40" t="s">
        <v>79</v>
      </c>
      <c r="B49" s="41" t="s">
        <v>89</v>
      </c>
    </row>
    <row r="50" spans="1:8" x14ac:dyDescent="0.3">
      <c r="A50" s="43" t="s">
        <v>1096</v>
      </c>
      <c r="B50" s="44" t="s">
        <v>115</v>
      </c>
    </row>
    <row r="51" spans="1:8" ht="27.6" x14ac:dyDescent="0.3">
      <c r="A51" s="43" t="s">
        <v>17</v>
      </c>
      <c r="B51" s="44" t="s">
        <v>18</v>
      </c>
    </row>
    <row r="52" spans="1:8" ht="15" thickBot="1" x14ac:dyDescent="0.35">
      <c r="A52" s="25" t="s">
        <v>19</v>
      </c>
      <c r="B52" s="671">
        <v>7</v>
      </c>
    </row>
    <row r="53" spans="1:8" s="7" customFormat="1" x14ac:dyDescent="0.3">
      <c r="A53" s="8" t="s">
        <v>116</v>
      </c>
      <c r="B53" s="38" t="s">
        <v>117</v>
      </c>
      <c r="D53" s="1"/>
    </row>
    <row r="54" spans="1:8" s="7" customFormat="1" x14ac:dyDescent="0.3">
      <c r="A54" s="40" t="s">
        <v>79</v>
      </c>
      <c r="B54" s="41" t="s">
        <v>93</v>
      </c>
      <c r="D54" s="1"/>
      <c r="E54" s="1"/>
      <c r="F54" s="1"/>
      <c r="G54" s="1"/>
      <c r="H54" s="1"/>
    </row>
    <row r="55" spans="1:8" x14ac:dyDescent="0.3">
      <c r="A55" s="43" t="s">
        <v>1096</v>
      </c>
      <c r="B55" s="44" t="s">
        <v>118</v>
      </c>
    </row>
    <row r="56" spans="1:8" ht="27.6" x14ac:dyDescent="0.3">
      <c r="A56" s="43" t="s">
        <v>17</v>
      </c>
      <c r="B56" s="44" t="s">
        <v>18</v>
      </c>
    </row>
    <row r="57" spans="1:8" ht="15" thickBot="1" x14ac:dyDescent="0.35">
      <c r="A57" s="25" t="s">
        <v>19</v>
      </c>
      <c r="B57" s="671">
        <v>27</v>
      </c>
    </row>
    <row r="58" spans="1:8" s="7" customFormat="1" x14ac:dyDescent="0.3">
      <c r="A58" s="8" t="s">
        <v>119</v>
      </c>
      <c r="B58" s="38" t="s">
        <v>120</v>
      </c>
      <c r="D58" s="1"/>
    </row>
    <row r="59" spans="1:8" s="7" customFormat="1" x14ac:dyDescent="0.3">
      <c r="A59" s="40" t="s">
        <v>79</v>
      </c>
      <c r="B59" s="41" t="s">
        <v>121</v>
      </c>
      <c r="D59" s="1"/>
      <c r="E59" s="1"/>
      <c r="F59" s="1"/>
      <c r="G59" s="1"/>
      <c r="H59" s="1"/>
    </row>
    <row r="60" spans="1:8" x14ac:dyDescent="0.3">
      <c r="A60" s="43" t="s">
        <v>1096</v>
      </c>
      <c r="B60" s="44" t="s">
        <v>109</v>
      </c>
    </row>
    <row r="61" spans="1:8" ht="27.6" x14ac:dyDescent="0.3">
      <c r="A61" s="43" t="s">
        <v>17</v>
      </c>
      <c r="B61" s="44" t="s">
        <v>18</v>
      </c>
    </row>
    <row r="62" spans="1:8" ht="15" thickBot="1" x14ac:dyDescent="0.35">
      <c r="A62" s="25" t="s">
        <v>19</v>
      </c>
      <c r="B62" s="671">
        <v>9</v>
      </c>
    </row>
    <row r="63" spans="1:8" s="7" customFormat="1" x14ac:dyDescent="0.3">
      <c r="A63" s="8" t="s">
        <v>122</v>
      </c>
      <c r="B63" s="38" t="s">
        <v>123</v>
      </c>
      <c r="D63" s="1"/>
    </row>
    <row r="64" spans="1:8" s="7" customFormat="1" x14ac:dyDescent="0.3">
      <c r="A64" s="40" t="s">
        <v>79</v>
      </c>
      <c r="B64" s="41" t="s">
        <v>124</v>
      </c>
      <c r="D64" s="1"/>
      <c r="E64" s="1"/>
      <c r="F64" s="1"/>
      <c r="G64" s="1"/>
      <c r="H64" s="1"/>
    </row>
    <row r="65" spans="1:8" x14ac:dyDescent="0.3">
      <c r="A65" s="43" t="s">
        <v>1096</v>
      </c>
      <c r="B65" s="44" t="s">
        <v>125</v>
      </c>
    </row>
    <row r="66" spans="1:8" ht="27.6" x14ac:dyDescent="0.3">
      <c r="A66" s="43" t="s">
        <v>17</v>
      </c>
      <c r="B66" s="44" t="s">
        <v>18</v>
      </c>
    </row>
    <row r="67" spans="1:8" ht="15" thickBot="1" x14ac:dyDescent="0.35">
      <c r="A67" s="25" t="s">
        <v>19</v>
      </c>
      <c r="B67" s="671">
        <v>14</v>
      </c>
    </row>
    <row r="68" spans="1:8" x14ac:dyDescent="0.3">
      <c r="A68" s="8" t="s">
        <v>126</v>
      </c>
      <c r="B68" s="38" t="s">
        <v>127</v>
      </c>
    </row>
    <row r="69" spans="1:8" x14ac:dyDescent="0.3">
      <c r="A69" s="40" t="s">
        <v>79</v>
      </c>
      <c r="B69" s="41" t="s">
        <v>128</v>
      </c>
    </row>
    <row r="70" spans="1:8" x14ac:dyDescent="0.3">
      <c r="A70" s="43" t="s">
        <v>1096</v>
      </c>
      <c r="B70" s="44" t="s">
        <v>129</v>
      </c>
    </row>
    <row r="71" spans="1:8" ht="27.6" x14ac:dyDescent="0.3">
      <c r="A71" s="43" t="s">
        <v>17</v>
      </c>
      <c r="B71" s="44" t="s">
        <v>18</v>
      </c>
    </row>
    <row r="72" spans="1:8" ht="15" thickBot="1" x14ac:dyDescent="0.35">
      <c r="A72" s="25" t="s">
        <v>19</v>
      </c>
      <c r="B72" s="671">
        <v>0</v>
      </c>
    </row>
    <row r="73" spans="1:8" s="7" customFormat="1" x14ac:dyDescent="0.3">
      <c r="A73" s="8" t="s">
        <v>130</v>
      </c>
      <c r="B73" s="38" t="s">
        <v>131</v>
      </c>
      <c r="D73" s="1"/>
    </row>
    <row r="74" spans="1:8" s="7" customFormat="1" x14ac:dyDescent="0.3">
      <c r="A74" s="40" t="s">
        <v>79</v>
      </c>
      <c r="B74" s="41" t="s">
        <v>128</v>
      </c>
      <c r="D74" s="1"/>
      <c r="E74" s="1"/>
      <c r="F74" s="1"/>
      <c r="G74" s="1"/>
      <c r="H74" s="1"/>
    </row>
    <row r="75" spans="1:8" x14ac:dyDescent="0.3">
      <c r="A75" s="43" t="s">
        <v>1096</v>
      </c>
      <c r="B75" s="44" t="s">
        <v>132</v>
      </c>
    </row>
    <row r="76" spans="1:8" ht="27.6" x14ac:dyDescent="0.3">
      <c r="A76" s="43" t="s">
        <v>17</v>
      </c>
      <c r="B76" s="44" t="s">
        <v>18</v>
      </c>
    </row>
    <row r="77" spans="1:8" ht="15" thickBot="1" x14ac:dyDescent="0.35">
      <c r="A77" s="25" t="s">
        <v>19</v>
      </c>
      <c r="B77" s="671">
        <v>14</v>
      </c>
    </row>
    <row r="78" spans="1:8" s="7" customFormat="1" x14ac:dyDescent="0.3">
      <c r="A78" s="8" t="s">
        <v>133</v>
      </c>
      <c r="B78" s="38" t="s">
        <v>134</v>
      </c>
      <c r="D78" s="1"/>
    </row>
    <row r="79" spans="1:8" s="7" customFormat="1" x14ac:dyDescent="0.3">
      <c r="A79" s="40" t="s">
        <v>79</v>
      </c>
      <c r="B79" s="41" t="s">
        <v>135</v>
      </c>
      <c r="D79" s="1"/>
      <c r="E79" s="1"/>
      <c r="F79" s="1"/>
      <c r="G79" s="1"/>
      <c r="H79" s="1"/>
    </row>
    <row r="80" spans="1:8" x14ac:dyDescent="0.3">
      <c r="A80" s="43" t="s">
        <v>1096</v>
      </c>
      <c r="B80" s="44" t="s">
        <v>136</v>
      </c>
    </row>
    <row r="81" spans="1:8" ht="27.6" x14ac:dyDescent="0.3">
      <c r="A81" s="43" t="s">
        <v>17</v>
      </c>
      <c r="B81" s="44" t="s">
        <v>18</v>
      </c>
    </row>
    <row r="82" spans="1:8" ht="15" thickBot="1" x14ac:dyDescent="0.35">
      <c r="A82" s="25" t="s">
        <v>19</v>
      </c>
      <c r="B82" s="671">
        <v>96</v>
      </c>
    </row>
    <row r="83" spans="1:8" s="7" customFormat="1" x14ac:dyDescent="0.3">
      <c r="A83" s="8" t="s">
        <v>137</v>
      </c>
      <c r="B83" s="38" t="s">
        <v>138</v>
      </c>
      <c r="D83" s="1"/>
    </row>
    <row r="84" spans="1:8" s="7" customFormat="1" x14ac:dyDescent="0.3">
      <c r="A84" s="40" t="s">
        <v>79</v>
      </c>
      <c r="B84" s="41" t="s">
        <v>139</v>
      </c>
      <c r="D84" s="1"/>
      <c r="E84" s="1"/>
      <c r="F84" s="1"/>
      <c r="G84" s="1"/>
      <c r="H84" s="1"/>
    </row>
    <row r="85" spans="1:8" x14ac:dyDescent="0.3">
      <c r="A85" s="43" t="s">
        <v>1096</v>
      </c>
      <c r="B85" s="44" t="s">
        <v>140</v>
      </c>
    </row>
    <row r="86" spans="1:8" ht="27.6" x14ac:dyDescent="0.3">
      <c r="A86" s="43" t="s">
        <v>17</v>
      </c>
      <c r="B86" s="44" t="s">
        <v>18</v>
      </c>
    </row>
    <row r="87" spans="1:8" ht="15" thickBot="1" x14ac:dyDescent="0.35">
      <c r="A87" s="25" t="s">
        <v>19</v>
      </c>
      <c r="B87" s="671">
        <v>38</v>
      </c>
    </row>
    <row r="88" spans="1:8" s="7" customFormat="1" x14ac:dyDescent="0.3">
      <c r="A88" s="8" t="s">
        <v>141</v>
      </c>
      <c r="B88" s="38" t="s">
        <v>142</v>
      </c>
      <c r="D88" s="1"/>
    </row>
    <row r="89" spans="1:8" s="7" customFormat="1" x14ac:dyDescent="0.3">
      <c r="A89" s="40" t="s">
        <v>79</v>
      </c>
      <c r="B89" s="41" t="s">
        <v>101</v>
      </c>
      <c r="D89" s="1"/>
      <c r="E89" s="1"/>
      <c r="F89" s="1"/>
      <c r="G89" s="1"/>
      <c r="H89" s="1"/>
    </row>
    <row r="90" spans="1:8" x14ac:dyDescent="0.3">
      <c r="A90" s="43" t="s">
        <v>1096</v>
      </c>
      <c r="B90" s="44" t="s">
        <v>143</v>
      </c>
    </row>
    <row r="91" spans="1:8" ht="27.6" x14ac:dyDescent="0.3">
      <c r="A91" s="43" t="s">
        <v>17</v>
      </c>
      <c r="B91" s="44" t="s">
        <v>18</v>
      </c>
    </row>
    <row r="92" spans="1:8" ht="15" thickBot="1" x14ac:dyDescent="0.35">
      <c r="A92" s="25" t="s">
        <v>19</v>
      </c>
      <c r="B92" s="671">
        <v>46</v>
      </c>
    </row>
    <row r="93" spans="1:8" s="7" customFormat="1" x14ac:dyDescent="0.3">
      <c r="A93" s="8" t="s">
        <v>144</v>
      </c>
      <c r="B93" s="38" t="s">
        <v>145</v>
      </c>
      <c r="D93" s="1"/>
    </row>
    <row r="94" spans="1:8" s="7" customFormat="1" x14ac:dyDescent="0.3">
      <c r="A94" s="40" t="s">
        <v>79</v>
      </c>
      <c r="B94" s="41" t="s">
        <v>146</v>
      </c>
      <c r="D94" s="1"/>
      <c r="E94" s="1"/>
      <c r="F94" s="1"/>
      <c r="G94" s="1"/>
      <c r="H94" s="1"/>
    </row>
    <row r="95" spans="1:8" x14ac:dyDescent="0.3">
      <c r="A95" s="43" t="s">
        <v>1096</v>
      </c>
      <c r="B95" s="44" t="s">
        <v>147</v>
      </c>
    </row>
    <row r="96" spans="1:8" ht="27.6" x14ac:dyDescent="0.3">
      <c r="A96" s="43" t="s">
        <v>17</v>
      </c>
      <c r="B96" s="44" t="s">
        <v>18</v>
      </c>
    </row>
    <row r="97" spans="1:8" ht="15" thickBot="1" x14ac:dyDescent="0.35">
      <c r="A97" s="25" t="s">
        <v>19</v>
      </c>
      <c r="B97" s="671">
        <v>281</v>
      </c>
    </row>
    <row r="98" spans="1:8" s="7" customFormat="1" x14ac:dyDescent="0.3">
      <c r="A98" s="8" t="s">
        <v>148</v>
      </c>
      <c r="B98" s="38" t="s">
        <v>149</v>
      </c>
      <c r="D98" s="1"/>
    </row>
    <row r="99" spans="1:8" s="7" customFormat="1" x14ac:dyDescent="0.3">
      <c r="A99" s="40" t="s">
        <v>79</v>
      </c>
      <c r="B99" s="41" t="s">
        <v>150</v>
      </c>
      <c r="D99" s="1"/>
      <c r="E99" s="1"/>
      <c r="F99" s="1"/>
      <c r="G99" s="1"/>
      <c r="H99" s="1"/>
    </row>
    <row r="100" spans="1:8" ht="27.6" x14ac:dyDescent="0.3">
      <c r="A100" s="43" t="s">
        <v>1096</v>
      </c>
      <c r="B100" s="45" t="s">
        <v>151</v>
      </c>
    </row>
    <row r="101" spans="1:8" ht="27.6" x14ac:dyDescent="0.3">
      <c r="A101" s="43" t="s">
        <v>17</v>
      </c>
      <c r="B101" s="44" t="s">
        <v>18</v>
      </c>
    </row>
    <row r="102" spans="1:8" ht="15" thickBot="1" x14ac:dyDescent="0.35">
      <c r="A102" s="25" t="s">
        <v>19</v>
      </c>
      <c r="B102" s="671">
        <v>54</v>
      </c>
    </row>
    <row r="103" spans="1:8" x14ac:dyDescent="0.3">
      <c r="A103" s="8" t="s">
        <v>152</v>
      </c>
      <c r="B103" s="38" t="s">
        <v>153</v>
      </c>
    </row>
    <row r="104" spans="1:8" x14ac:dyDescent="0.3">
      <c r="A104" s="40" t="s">
        <v>79</v>
      </c>
      <c r="B104" s="41" t="s">
        <v>154</v>
      </c>
    </row>
    <row r="105" spans="1:8" x14ac:dyDescent="0.3">
      <c r="A105" s="43" t="s">
        <v>1096</v>
      </c>
      <c r="B105" s="45" t="s">
        <v>155</v>
      </c>
    </row>
    <row r="106" spans="1:8" ht="27.6" x14ac:dyDescent="0.3">
      <c r="A106" s="43" t="s">
        <v>17</v>
      </c>
      <c r="B106" s="44" t="s">
        <v>18</v>
      </c>
    </row>
    <row r="107" spans="1:8" ht="15" thickBot="1" x14ac:dyDescent="0.35">
      <c r="A107" s="25" t="s">
        <v>19</v>
      </c>
      <c r="B107" s="671">
        <v>29</v>
      </c>
    </row>
    <row r="108" spans="1:8" s="7" customFormat="1" x14ac:dyDescent="0.3">
      <c r="A108" s="8" t="s">
        <v>156</v>
      </c>
      <c r="B108" s="38" t="s">
        <v>157</v>
      </c>
      <c r="D108" s="1"/>
    </row>
    <row r="109" spans="1:8" s="7" customFormat="1" x14ac:dyDescent="0.3">
      <c r="A109" s="40" t="s">
        <v>79</v>
      </c>
      <c r="B109" s="41" t="s">
        <v>154</v>
      </c>
      <c r="D109" s="1"/>
      <c r="E109" s="1"/>
      <c r="F109" s="1"/>
      <c r="G109" s="1"/>
      <c r="H109" s="1"/>
    </row>
    <row r="110" spans="1:8" x14ac:dyDescent="0.3">
      <c r="A110" s="43" t="s">
        <v>1096</v>
      </c>
      <c r="B110" s="44" t="s">
        <v>158</v>
      </c>
    </row>
    <row r="111" spans="1:8" ht="27.6" x14ac:dyDescent="0.3">
      <c r="A111" s="43" t="s">
        <v>17</v>
      </c>
      <c r="B111" s="44" t="s">
        <v>18</v>
      </c>
    </row>
    <row r="112" spans="1:8" ht="15" thickBot="1" x14ac:dyDescent="0.35">
      <c r="A112" s="25" t="s">
        <v>19</v>
      </c>
      <c r="B112" s="671">
        <v>1</v>
      </c>
    </row>
    <row r="113" spans="1:8" s="7" customFormat="1" x14ac:dyDescent="0.3">
      <c r="A113" s="8" t="s">
        <v>159</v>
      </c>
      <c r="B113" s="38" t="s">
        <v>160</v>
      </c>
      <c r="D113" s="1"/>
    </row>
    <row r="114" spans="1:8" s="7" customFormat="1" x14ac:dyDescent="0.3">
      <c r="A114" s="40" t="s">
        <v>79</v>
      </c>
      <c r="B114" s="41" t="s">
        <v>128</v>
      </c>
      <c r="D114" s="1"/>
      <c r="E114" s="1"/>
      <c r="F114" s="1"/>
      <c r="G114" s="1"/>
      <c r="H114" s="1"/>
    </row>
    <row r="115" spans="1:8" x14ac:dyDescent="0.3">
      <c r="A115" s="43" t="s">
        <v>1096</v>
      </c>
      <c r="B115" s="44" t="s">
        <v>158</v>
      </c>
    </row>
    <row r="116" spans="1:8" ht="27.6" x14ac:dyDescent="0.3">
      <c r="A116" s="43" t="s">
        <v>17</v>
      </c>
      <c r="B116" s="44" t="s">
        <v>18</v>
      </c>
    </row>
    <row r="117" spans="1:8" ht="15" thickBot="1" x14ac:dyDescent="0.35">
      <c r="A117" s="25" t="s">
        <v>19</v>
      </c>
      <c r="B117" s="671">
        <v>8</v>
      </c>
    </row>
    <row r="118" spans="1:8" s="7" customFormat="1" x14ac:dyDescent="0.3">
      <c r="A118" s="8" t="s">
        <v>161</v>
      </c>
      <c r="B118" s="38" t="s">
        <v>162</v>
      </c>
      <c r="D118" s="1"/>
    </row>
    <row r="119" spans="1:8" s="7" customFormat="1" x14ac:dyDescent="0.3">
      <c r="A119" s="40" t="s">
        <v>79</v>
      </c>
      <c r="B119" s="41" t="s">
        <v>93</v>
      </c>
      <c r="D119" s="1"/>
      <c r="E119" s="1"/>
      <c r="F119" s="1"/>
      <c r="G119" s="1"/>
      <c r="H119" s="1"/>
    </row>
    <row r="120" spans="1:8" x14ac:dyDescent="0.3">
      <c r="A120" s="43" t="s">
        <v>1096</v>
      </c>
      <c r="B120" s="44" t="s">
        <v>163</v>
      </c>
    </row>
    <row r="121" spans="1:8" ht="27.6" x14ac:dyDescent="0.3">
      <c r="A121" s="43" t="s">
        <v>17</v>
      </c>
      <c r="B121" s="44" t="s">
        <v>18</v>
      </c>
    </row>
    <row r="122" spans="1:8" ht="15" thickBot="1" x14ac:dyDescent="0.35">
      <c r="A122" s="25" t="s">
        <v>19</v>
      </c>
      <c r="B122" s="671">
        <v>5</v>
      </c>
    </row>
    <row r="123" spans="1:8" s="7" customFormat="1" x14ac:dyDescent="0.3">
      <c r="A123" s="8" t="s">
        <v>164</v>
      </c>
      <c r="B123" s="38" t="s">
        <v>165</v>
      </c>
      <c r="D123" s="1"/>
    </row>
    <row r="124" spans="1:8" s="7" customFormat="1" x14ac:dyDescent="0.3">
      <c r="A124" s="40" t="s">
        <v>79</v>
      </c>
      <c r="B124" s="41" t="s">
        <v>93</v>
      </c>
      <c r="D124" s="1"/>
      <c r="E124" s="1"/>
      <c r="F124" s="1"/>
      <c r="G124" s="1"/>
      <c r="H124" s="1"/>
    </row>
    <row r="125" spans="1:8" ht="41.4" x14ac:dyDescent="0.3">
      <c r="A125" s="43" t="s">
        <v>1096</v>
      </c>
      <c r="B125" s="45" t="s">
        <v>166</v>
      </c>
    </row>
    <row r="126" spans="1:8" ht="27.6" x14ac:dyDescent="0.3">
      <c r="A126" s="43" t="s">
        <v>17</v>
      </c>
      <c r="B126" s="44" t="s">
        <v>18</v>
      </c>
    </row>
    <row r="127" spans="1:8" ht="15" thickBot="1" x14ac:dyDescent="0.35">
      <c r="A127" s="25" t="s">
        <v>19</v>
      </c>
      <c r="B127" s="671">
        <v>33</v>
      </c>
    </row>
    <row r="128" spans="1:8" s="7" customFormat="1" x14ac:dyDescent="0.3">
      <c r="A128" s="8" t="s">
        <v>167</v>
      </c>
      <c r="B128" s="38" t="s">
        <v>168</v>
      </c>
      <c r="D128" s="1"/>
    </row>
    <row r="129" spans="1:8" s="7" customFormat="1" x14ac:dyDescent="0.3">
      <c r="A129" s="40" t="s">
        <v>79</v>
      </c>
      <c r="B129" s="41" t="s">
        <v>93</v>
      </c>
      <c r="D129" s="1"/>
      <c r="E129" s="1"/>
      <c r="F129" s="1"/>
      <c r="G129" s="1"/>
      <c r="H129" s="1"/>
    </row>
    <row r="130" spans="1:8" ht="27.6" x14ac:dyDescent="0.3">
      <c r="A130" s="43" t="s">
        <v>1096</v>
      </c>
      <c r="B130" s="45" t="s">
        <v>169</v>
      </c>
    </row>
    <row r="131" spans="1:8" ht="27.6" x14ac:dyDescent="0.3">
      <c r="A131" s="43" t="s">
        <v>17</v>
      </c>
      <c r="B131" s="44" t="s">
        <v>18</v>
      </c>
    </row>
    <row r="132" spans="1:8" ht="15" thickBot="1" x14ac:dyDescent="0.35">
      <c r="A132" s="25" t="s">
        <v>19</v>
      </c>
      <c r="B132" s="671">
        <v>8</v>
      </c>
    </row>
    <row r="133" spans="1:8" s="7" customFormat="1" x14ac:dyDescent="0.3">
      <c r="A133" s="8" t="s">
        <v>170</v>
      </c>
      <c r="B133" s="38" t="s">
        <v>171</v>
      </c>
      <c r="D133" s="1"/>
    </row>
    <row r="134" spans="1:8" s="7" customFormat="1" x14ac:dyDescent="0.3">
      <c r="A134" s="40" t="s">
        <v>79</v>
      </c>
      <c r="B134" s="41" t="s">
        <v>93</v>
      </c>
      <c r="D134" s="1"/>
      <c r="E134" s="1"/>
      <c r="F134" s="1"/>
      <c r="G134" s="1"/>
      <c r="H134" s="1"/>
    </row>
    <row r="135" spans="1:8" ht="41.4" x14ac:dyDescent="0.3">
      <c r="A135" s="43" t="s">
        <v>1096</v>
      </c>
      <c r="B135" s="45" t="s">
        <v>172</v>
      </c>
    </row>
    <row r="136" spans="1:8" ht="27.6" x14ac:dyDescent="0.3">
      <c r="A136" s="43" t="s">
        <v>17</v>
      </c>
      <c r="B136" s="44" t="s">
        <v>18</v>
      </c>
    </row>
    <row r="137" spans="1:8" ht="15" thickBot="1" x14ac:dyDescent="0.35">
      <c r="A137" s="25" t="s">
        <v>19</v>
      </c>
      <c r="B137" s="671">
        <v>24</v>
      </c>
    </row>
    <row r="138" spans="1:8" s="7" customFormat="1" x14ac:dyDescent="0.3">
      <c r="A138" s="8" t="s">
        <v>173</v>
      </c>
      <c r="B138" s="38" t="s">
        <v>174</v>
      </c>
      <c r="D138" s="1"/>
    </row>
    <row r="139" spans="1:8" s="7" customFormat="1" x14ac:dyDescent="0.3">
      <c r="A139" s="40" t="s">
        <v>79</v>
      </c>
      <c r="B139" s="41" t="s">
        <v>93</v>
      </c>
      <c r="D139" s="1"/>
      <c r="E139" s="1"/>
      <c r="F139" s="1"/>
      <c r="G139" s="1"/>
      <c r="H139" s="1"/>
    </row>
    <row r="140" spans="1:8" ht="27.6" x14ac:dyDescent="0.3">
      <c r="A140" s="43" t="s">
        <v>1096</v>
      </c>
      <c r="B140" s="45" t="s">
        <v>169</v>
      </c>
    </row>
    <row r="141" spans="1:8" ht="27.6" x14ac:dyDescent="0.3">
      <c r="A141" s="43" t="s">
        <v>17</v>
      </c>
      <c r="B141" s="44" t="s">
        <v>18</v>
      </c>
    </row>
    <row r="142" spans="1:8" ht="15" thickBot="1" x14ac:dyDescent="0.35">
      <c r="A142" s="25" t="s">
        <v>19</v>
      </c>
      <c r="B142" s="671">
        <v>18</v>
      </c>
    </row>
    <row r="143" spans="1:8" s="7" customFormat="1" x14ac:dyDescent="0.3">
      <c r="A143" s="8" t="s">
        <v>175</v>
      </c>
      <c r="B143" s="38" t="s">
        <v>176</v>
      </c>
      <c r="D143" s="1"/>
    </row>
    <row r="144" spans="1:8" s="7" customFormat="1" x14ac:dyDescent="0.3">
      <c r="A144" s="40" t="s">
        <v>79</v>
      </c>
      <c r="B144" s="41" t="s">
        <v>93</v>
      </c>
      <c r="D144" s="1"/>
      <c r="E144" s="1"/>
      <c r="F144" s="1"/>
      <c r="G144" s="1"/>
      <c r="H144" s="1"/>
    </row>
    <row r="145" spans="1:8" ht="27.6" x14ac:dyDescent="0.3">
      <c r="A145" s="43" t="s">
        <v>1096</v>
      </c>
      <c r="B145" s="45" t="s">
        <v>177</v>
      </c>
    </row>
    <row r="146" spans="1:8" ht="27.6" x14ac:dyDescent="0.3">
      <c r="A146" s="43" t="s">
        <v>17</v>
      </c>
      <c r="B146" s="44" t="s">
        <v>18</v>
      </c>
    </row>
    <row r="147" spans="1:8" ht="15" thickBot="1" x14ac:dyDescent="0.35">
      <c r="A147" s="25" t="s">
        <v>19</v>
      </c>
      <c r="B147" s="671">
        <v>9</v>
      </c>
    </row>
    <row r="148" spans="1:8" s="7" customFormat="1" x14ac:dyDescent="0.3">
      <c r="A148" s="8" t="s">
        <v>178</v>
      </c>
      <c r="B148" s="38" t="s">
        <v>179</v>
      </c>
      <c r="D148" s="1"/>
    </row>
    <row r="149" spans="1:8" s="7" customFormat="1" x14ac:dyDescent="0.3">
      <c r="A149" s="40" t="s">
        <v>79</v>
      </c>
      <c r="B149" s="41" t="s">
        <v>85</v>
      </c>
      <c r="D149" s="1"/>
      <c r="E149" s="1"/>
      <c r="F149" s="1"/>
      <c r="G149" s="1"/>
      <c r="H149" s="1"/>
    </row>
    <row r="150" spans="1:8" ht="55.2" x14ac:dyDescent="0.3">
      <c r="A150" s="43" t="s">
        <v>1096</v>
      </c>
      <c r="B150" s="45" t="s">
        <v>180</v>
      </c>
    </row>
    <row r="151" spans="1:8" ht="27.6" x14ac:dyDescent="0.3">
      <c r="A151" s="43" t="s">
        <v>17</v>
      </c>
      <c r="B151" s="44" t="s">
        <v>18</v>
      </c>
    </row>
    <row r="152" spans="1:8" ht="15" thickBot="1" x14ac:dyDescent="0.35">
      <c r="A152" s="25" t="s">
        <v>19</v>
      </c>
      <c r="B152" s="671">
        <v>40</v>
      </c>
    </row>
    <row r="153" spans="1:8" s="7" customFormat="1" x14ac:dyDescent="0.3">
      <c r="A153" s="8" t="s">
        <v>181</v>
      </c>
      <c r="B153" s="38" t="s">
        <v>182</v>
      </c>
      <c r="D153" s="1"/>
    </row>
    <row r="154" spans="1:8" s="7" customFormat="1" x14ac:dyDescent="0.3">
      <c r="A154" s="40" t="s">
        <v>79</v>
      </c>
      <c r="B154" s="41" t="s">
        <v>146</v>
      </c>
      <c r="D154" s="1"/>
      <c r="E154" s="1"/>
      <c r="F154" s="1"/>
      <c r="G154" s="1"/>
      <c r="H154" s="1"/>
    </row>
    <row r="155" spans="1:8" x14ac:dyDescent="0.3">
      <c r="A155" s="43" t="s">
        <v>1096</v>
      </c>
      <c r="B155" s="44" t="s">
        <v>147</v>
      </c>
    </row>
    <row r="156" spans="1:8" ht="27.6" x14ac:dyDescent="0.3">
      <c r="A156" s="43" t="s">
        <v>17</v>
      </c>
      <c r="B156" s="44" t="s">
        <v>18</v>
      </c>
    </row>
    <row r="157" spans="1:8" ht="15" thickBot="1" x14ac:dyDescent="0.35">
      <c r="A157" s="25" t="s">
        <v>19</v>
      </c>
      <c r="B157" s="671">
        <v>246</v>
      </c>
    </row>
    <row r="158" spans="1:8" s="7" customFormat="1" x14ac:dyDescent="0.3">
      <c r="A158" s="8" t="s">
        <v>183</v>
      </c>
      <c r="B158" s="38" t="s">
        <v>184</v>
      </c>
      <c r="D158" s="1"/>
    </row>
    <row r="159" spans="1:8" s="7" customFormat="1" x14ac:dyDescent="0.3">
      <c r="A159" s="40" t="s">
        <v>79</v>
      </c>
      <c r="B159" s="41" t="s">
        <v>101</v>
      </c>
      <c r="D159" s="1"/>
      <c r="E159" s="1"/>
      <c r="F159" s="1"/>
      <c r="G159" s="1"/>
      <c r="H159" s="1"/>
    </row>
    <row r="160" spans="1:8" x14ac:dyDescent="0.3">
      <c r="A160" s="43" t="s">
        <v>1096</v>
      </c>
      <c r="B160" s="44" t="s">
        <v>185</v>
      </c>
    </row>
    <row r="161" spans="1:8" ht="27.6" x14ac:dyDescent="0.3">
      <c r="A161" s="43" t="s">
        <v>17</v>
      </c>
      <c r="B161" s="44" t="s">
        <v>18</v>
      </c>
    </row>
    <row r="162" spans="1:8" ht="15" thickBot="1" x14ac:dyDescent="0.35">
      <c r="A162" s="25" t="s">
        <v>19</v>
      </c>
      <c r="B162" s="671">
        <v>67</v>
      </c>
    </row>
    <row r="163" spans="1:8" s="7" customFormat="1" x14ac:dyDescent="0.3">
      <c r="A163" s="8" t="s">
        <v>186</v>
      </c>
      <c r="B163" s="38" t="s">
        <v>187</v>
      </c>
      <c r="D163" s="1"/>
    </row>
    <row r="164" spans="1:8" s="7" customFormat="1" x14ac:dyDescent="0.3">
      <c r="A164" s="40" t="s">
        <v>79</v>
      </c>
      <c r="B164" s="41" t="s">
        <v>80</v>
      </c>
      <c r="D164" s="1"/>
      <c r="E164" s="1"/>
      <c r="F164" s="1"/>
      <c r="G164" s="1"/>
      <c r="H164" s="1"/>
    </row>
    <row r="165" spans="1:8" x14ac:dyDescent="0.3">
      <c r="A165" s="43" t="s">
        <v>1096</v>
      </c>
      <c r="B165" s="44" t="s">
        <v>188</v>
      </c>
    </row>
    <row r="166" spans="1:8" ht="27.6" x14ac:dyDescent="0.3">
      <c r="A166" s="43" t="s">
        <v>17</v>
      </c>
      <c r="B166" s="44" t="s">
        <v>18</v>
      </c>
    </row>
    <row r="167" spans="1:8" ht="15" thickBot="1" x14ac:dyDescent="0.35">
      <c r="A167" s="25" t="s">
        <v>19</v>
      </c>
      <c r="B167" s="671">
        <v>3</v>
      </c>
    </row>
    <row r="168" spans="1:8" s="7" customFormat="1" x14ac:dyDescent="0.3">
      <c r="A168" s="8" t="s">
        <v>189</v>
      </c>
      <c r="B168" s="38" t="s">
        <v>190</v>
      </c>
      <c r="D168" s="1"/>
    </row>
    <row r="169" spans="1:8" s="7" customFormat="1" x14ac:dyDescent="0.3">
      <c r="A169" s="40" t="s">
        <v>79</v>
      </c>
      <c r="B169" s="41" t="s">
        <v>101</v>
      </c>
      <c r="D169" s="1"/>
      <c r="E169" s="1"/>
      <c r="F169" s="1"/>
      <c r="G169" s="1"/>
      <c r="H169" s="1"/>
    </row>
    <row r="170" spans="1:8" ht="69" x14ac:dyDescent="0.3">
      <c r="A170" s="43" t="s">
        <v>1096</v>
      </c>
      <c r="B170" s="45" t="s">
        <v>191</v>
      </c>
    </row>
    <row r="171" spans="1:8" ht="27.6" x14ac:dyDescent="0.3">
      <c r="A171" s="43" t="s">
        <v>17</v>
      </c>
      <c r="B171" s="44" t="s">
        <v>18</v>
      </c>
    </row>
    <row r="172" spans="1:8" ht="15" thickBot="1" x14ac:dyDescent="0.35">
      <c r="A172" s="25" t="s">
        <v>19</v>
      </c>
      <c r="B172" s="671">
        <v>70</v>
      </c>
    </row>
    <row r="173" spans="1:8" s="7" customFormat="1" x14ac:dyDescent="0.3">
      <c r="A173" s="8" t="s">
        <v>192</v>
      </c>
      <c r="B173" s="38" t="s">
        <v>1097</v>
      </c>
      <c r="D173" s="1"/>
    </row>
    <row r="174" spans="1:8" s="7" customFormat="1" x14ac:dyDescent="0.3">
      <c r="A174" s="40" t="s">
        <v>79</v>
      </c>
      <c r="B174" s="41" t="s">
        <v>193</v>
      </c>
      <c r="D174" s="1"/>
      <c r="E174" s="1"/>
      <c r="F174" s="1"/>
      <c r="G174" s="1"/>
      <c r="H174" s="1"/>
    </row>
    <row r="175" spans="1:8" x14ac:dyDescent="0.3">
      <c r="A175" s="43" t="s">
        <v>1096</v>
      </c>
      <c r="B175" s="44" t="s">
        <v>194</v>
      </c>
    </row>
    <row r="176" spans="1:8" ht="27.6" x14ac:dyDescent="0.3">
      <c r="A176" s="43" t="s">
        <v>17</v>
      </c>
      <c r="B176" s="44" t="s">
        <v>18</v>
      </c>
    </row>
    <row r="177" spans="1:8" ht="15" thickBot="1" x14ac:dyDescent="0.35">
      <c r="A177" s="25" t="s">
        <v>19</v>
      </c>
      <c r="B177" s="671">
        <v>0</v>
      </c>
    </row>
    <row r="178" spans="1:8" s="7" customFormat="1" x14ac:dyDescent="0.3">
      <c r="A178" s="8" t="s">
        <v>195</v>
      </c>
      <c r="B178" s="38" t="s">
        <v>1098</v>
      </c>
      <c r="D178" s="1"/>
    </row>
    <row r="179" spans="1:8" s="7" customFormat="1" x14ac:dyDescent="0.3">
      <c r="A179" s="40" t="s">
        <v>79</v>
      </c>
      <c r="B179" s="41" t="s">
        <v>193</v>
      </c>
      <c r="D179" s="1"/>
      <c r="E179" s="1"/>
      <c r="F179" s="1"/>
      <c r="G179" s="1"/>
      <c r="H179" s="1"/>
    </row>
    <row r="180" spans="1:8" x14ac:dyDescent="0.3">
      <c r="A180" s="43" t="s">
        <v>1096</v>
      </c>
      <c r="B180" s="44" t="s">
        <v>196</v>
      </c>
    </row>
    <row r="181" spans="1:8" ht="27.6" x14ac:dyDescent="0.3">
      <c r="A181" s="43" t="s">
        <v>17</v>
      </c>
      <c r="B181" s="44" t="s">
        <v>18</v>
      </c>
    </row>
    <row r="182" spans="1:8" ht="15" thickBot="1" x14ac:dyDescent="0.35">
      <c r="A182" s="25" t="s">
        <v>19</v>
      </c>
      <c r="B182" s="671">
        <v>0</v>
      </c>
    </row>
    <row r="183" spans="1:8" s="7" customFormat="1" x14ac:dyDescent="0.3">
      <c r="A183" s="8" t="s">
        <v>197</v>
      </c>
      <c r="B183" s="38" t="s">
        <v>198</v>
      </c>
      <c r="D183" s="1"/>
    </row>
    <row r="184" spans="1:8" s="7" customFormat="1" x14ac:dyDescent="0.3">
      <c r="A184" s="40" t="s">
        <v>79</v>
      </c>
      <c r="B184" s="41" t="s">
        <v>93</v>
      </c>
      <c r="D184" s="1"/>
      <c r="E184" s="1"/>
      <c r="F184" s="1"/>
      <c r="G184" s="1"/>
      <c r="H184" s="1"/>
    </row>
    <row r="185" spans="1:8" x14ac:dyDescent="0.3">
      <c r="A185" s="43" t="s">
        <v>1096</v>
      </c>
      <c r="B185" s="44" t="s">
        <v>199</v>
      </c>
    </row>
    <row r="186" spans="1:8" ht="27.6" x14ac:dyDescent="0.3">
      <c r="A186" s="43" t="s">
        <v>17</v>
      </c>
      <c r="B186" s="44" t="s">
        <v>18</v>
      </c>
    </row>
    <row r="187" spans="1:8" ht="15" thickBot="1" x14ac:dyDescent="0.35">
      <c r="A187" s="25" t="s">
        <v>19</v>
      </c>
      <c r="B187" s="671">
        <v>30</v>
      </c>
    </row>
    <row r="188" spans="1:8" s="7" customFormat="1" x14ac:dyDescent="0.3">
      <c r="A188" s="8" t="s">
        <v>200</v>
      </c>
      <c r="B188" s="38" t="s">
        <v>201</v>
      </c>
      <c r="D188" s="1"/>
    </row>
    <row r="189" spans="1:8" s="7" customFormat="1" x14ac:dyDescent="0.3">
      <c r="A189" s="40" t="s">
        <v>79</v>
      </c>
      <c r="B189" s="41" t="s">
        <v>202</v>
      </c>
      <c r="D189" s="1"/>
      <c r="E189" s="1"/>
      <c r="F189" s="1"/>
      <c r="G189" s="1"/>
      <c r="H189" s="1"/>
    </row>
    <row r="190" spans="1:8" x14ac:dyDescent="0.3">
      <c r="A190" s="43" t="s">
        <v>1096</v>
      </c>
      <c r="B190" s="44" t="s">
        <v>158</v>
      </c>
    </row>
    <row r="191" spans="1:8" ht="27.6" x14ac:dyDescent="0.3">
      <c r="A191" s="43" t="s">
        <v>17</v>
      </c>
      <c r="B191" s="44" t="s">
        <v>18</v>
      </c>
    </row>
    <row r="192" spans="1:8" ht="15" thickBot="1" x14ac:dyDescent="0.35">
      <c r="A192" s="25" t="s">
        <v>19</v>
      </c>
      <c r="B192" s="671">
        <v>1</v>
      </c>
    </row>
    <row r="193" spans="1:8" s="7" customFormat="1" x14ac:dyDescent="0.3">
      <c r="A193" s="8" t="s">
        <v>203</v>
      </c>
      <c r="B193" s="38" t="s">
        <v>204</v>
      </c>
      <c r="D193" s="1"/>
    </row>
    <row r="194" spans="1:8" s="7" customFormat="1" x14ac:dyDescent="0.3">
      <c r="A194" s="40" t="s">
        <v>79</v>
      </c>
      <c r="B194" s="41" t="s">
        <v>146</v>
      </c>
      <c r="D194" s="1"/>
      <c r="E194" s="1"/>
      <c r="F194" s="1"/>
      <c r="G194" s="1"/>
      <c r="H194" s="1"/>
    </row>
    <row r="195" spans="1:8" x14ac:dyDescent="0.3">
      <c r="A195" s="43" t="s">
        <v>1096</v>
      </c>
      <c r="B195" s="44" t="s">
        <v>147</v>
      </c>
    </row>
    <row r="196" spans="1:8" ht="27.6" x14ac:dyDescent="0.3">
      <c r="A196" s="43" t="s">
        <v>17</v>
      </c>
      <c r="B196" s="44" t="s">
        <v>18</v>
      </c>
    </row>
    <row r="197" spans="1:8" ht="15" thickBot="1" x14ac:dyDescent="0.35">
      <c r="A197" s="25" t="s">
        <v>19</v>
      </c>
      <c r="B197" s="671">
        <v>39</v>
      </c>
    </row>
    <row r="198" spans="1:8" s="7" customFormat="1" x14ac:dyDescent="0.3">
      <c r="A198" s="8" t="s">
        <v>205</v>
      </c>
      <c r="B198" s="38" t="s">
        <v>206</v>
      </c>
      <c r="D198" s="1"/>
    </row>
    <row r="199" spans="1:8" s="7" customFormat="1" x14ac:dyDescent="0.3">
      <c r="A199" s="40" t="s">
        <v>79</v>
      </c>
      <c r="B199" s="41" t="s">
        <v>85</v>
      </c>
      <c r="D199" s="1"/>
      <c r="E199" s="1"/>
      <c r="F199" s="1"/>
      <c r="G199" s="1"/>
      <c r="H199" s="1"/>
    </row>
    <row r="200" spans="1:8" x14ac:dyDescent="0.3">
      <c r="A200" s="43" t="s">
        <v>1096</v>
      </c>
      <c r="B200" s="44" t="s">
        <v>207</v>
      </c>
    </row>
    <row r="201" spans="1:8" ht="27.6" x14ac:dyDescent="0.3">
      <c r="A201" s="43" t="s">
        <v>17</v>
      </c>
      <c r="B201" s="44" t="s">
        <v>18</v>
      </c>
    </row>
    <row r="202" spans="1:8" ht="15" thickBot="1" x14ac:dyDescent="0.35">
      <c r="A202" s="25" t="s">
        <v>19</v>
      </c>
      <c r="B202" s="671">
        <v>31</v>
      </c>
    </row>
    <row r="203" spans="1:8" s="7" customFormat="1" x14ac:dyDescent="0.3">
      <c r="A203" s="8" t="s">
        <v>208</v>
      </c>
      <c r="B203" s="38" t="s">
        <v>209</v>
      </c>
      <c r="D203" s="1"/>
    </row>
    <row r="204" spans="1:8" s="7" customFormat="1" x14ac:dyDescent="0.3">
      <c r="A204" s="40" t="s">
        <v>79</v>
      </c>
      <c r="B204" s="41" t="s">
        <v>80</v>
      </c>
      <c r="D204" s="1"/>
      <c r="E204" s="1"/>
      <c r="F204" s="1"/>
      <c r="G204" s="1"/>
      <c r="H204" s="1"/>
    </row>
    <row r="205" spans="1:8" x14ac:dyDescent="0.3">
      <c r="A205" s="43" t="s">
        <v>1096</v>
      </c>
      <c r="B205" s="44" t="s">
        <v>194</v>
      </c>
    </row>
    <row r="206" spans="1:8" ht="27.6" x14ac:dyDescent="0.3">
      <c r="A206" s="43" t="s">
        <v>17</v>
      </c>
      <c r="B206" s="44" t="s">
        <v>18</v>
      </c>
    </row>
    <row r="207" spans="1:8" ht="15" thickBot="1" x14ac:dyDescent="0.35">
      <c r="A207" s="25" t="s">
        <v>19</v>
      </c>
      <c r="B207" s="671">
        <v>17</v>
      </c>
    </row>
    <row r="208" spans="1:8" s="7" customFormat="1" x14ac:dyDescent="0.3">
      <c r="A208" s="8" t="s">
        <v>210</v>
      </c>
      <c r="B208" s="38" t="s">
        <v>211</v>
      </c>
      <c r="D208" s="1"/>
    </row>
    <row r="209" spans="1:8" s="7" customFormat="1" x14ac:dyDescent="0.3">
      <c r="A209" s="40" t="s">
        <v>79</v>
      </c>
      <c r="B209" s="41" t="s">
        <v>80</v>
      </c>
      <c r="D209" s="1"/>
      <c r="E209" s="1"/>
      <c r="F209" s="1"/>
      <c r="G209" s="1"/>
      <c r="H209" s="1"/>
    </row>
    <row r="210" spans="1:8" x14ac:dyDescent="0.3">
      <c r="A210" s="43" t="s">
        <v>1096</v>
      </c>
      <c r="B210" s="44" t="s">
        <v>188</v>
      </c>
    </row>
    <row r="211" spans="1:8" ht="27.6" x14ac:dyDescent="0.3">
      <c r="A211" s="43" t="s">
        <v>17</v>
      </c>
      <c r="B211" s="44" t="s">
        <v>18</v>
      </c>
    </row>
    <row r="212" spans="1:8" ht="15" thickBot="1" x14ac:dyDescent="0.35">
      <c r="A212" s="25" t="s">
        <v>19</v>
      </c>
      <c r="B212" s="671">
        <v>14</v>
      </c>
    </row>
    <row r="213" spans="1:8" s="7" customFormat="1" x14ac:dyDescent="0.3">
      <c r="A213" s="8" t="s">
        <v>212</v>
      </c>
      <c r="B213" s="38" t="s">
        <v>213</v>
      </c>
      <c r="D213" s="1"/>
    </row>
    <row r="214" spans="1:8" s="7" customFormat="1" x14ac:dyDescent="0.3">
      <c r="A214" s="40" t="s">
        <v>79</v>
      </c>
      <c r="B214" s="41" t="s">
        <v>101</v>
      </c>
      <c r="D214" s="1"/>
      <c r="E214" s="1"/>
      <c r="F214" s="1"/>
      <c r="G214" s="1"/>
      <c r="H214" s="1"/>
    </row>
    <row r="215" spans="1:8" ht="41.4" x14ac:dyDescent="0.3">
      <c r="A215" s="43" t="s">
        <v>1096</v>
      </c>
      <c r="B215" s="45" t="s">
        <v>214</v>
      </c>
    </row>
    <row r="216" spans="1:8" ht="27.6" x14ac:dyDescent="0.3">
      <c r="A216" s="43" t="s">
        <v>17</v>
      </c>
      <c r="B216" s="44" t="s">
        <v>18</v>
      </c>
    </row>
    <row r="217" spans="1:8" ht="15" thickBot="1" x14ac:dyDescent="0.35">
      <c r="A217" s="25" t="s">
        <v>19</v>
      </c>
      <c r="B217" s="671">
        <v>34</v>
      </c>
    </row>
    <row r="218" spans="1:8" s="7" customFormat="1" x14ac:dyDescent="0.3">
      <c r="A218" s="8" t="s">
        <v>215</v>
      </c>
      <c r="B218" s="38" t="s">
        <v>216</v>
      </c>
      <c r="D218" s="1"/>
    </row>
    <row r="219" spans="1:8" s="7" customFormat="1" x14ac:dyDescent="0.3">
      <c r="A219" s="40" t="s">
        <v>79</v>
      </c>
      <c r="B219" s="41" t="s">
        <v>85</v>
      </c>
      <c r="D219" s="1"/>
      <c r="E219" s="1"/>
      <c r="F219" s="1"/>
      <c r="G219" s="1"/>
      <c r="H219" s="1"/>
    </row>
    <row r="220" spans="1:8" ht="27.6" x14ac:dyDescent="0.3">
      <c r="A220" s="43" t="s">
        <v>1096</v>
      </c>
      <c r="B220" s="45" t="s">
        <v>217</v>
      </c>
    </row>
    <row r="221" spans="1:8" ht="27.6" x14ac:dyDescent="0.3">
      <c r="A221" s="43" t="s">
        <v>17</v>
      </c>
      <c r="B221" s="44" t="s">
        <v>18</v>
      </c>
    </row>
    <row r="222" spans="1:8" ht="15" thickBot="1" x14ac:dyDescent="0.35">
      <c r="A222" s="25" t="s">
        <v>19</v>
      </c>
      <c r="B222" s="671">
        <v>16</v>
      </c>
    </row>
    <row r="223" spans="1:8" s="7" customFormat="1" x14ac:dyDescent="0.3">
      <c r="A223" s="8" t="s">
        <v>218</v>
      </c>
      <c r="B223" s="38" t="s">
        <v>219</v>
      </c>
      <c r="D223" s="1"/>
    </row>
    <row r="224" spans="1:8" s="7" customFormat="1" x14ac:dyDescent="0.3">
      <c r="A224" s="40" t="s">
        <v>79</v>
      </c>
      <c r="B224" s="41" t="s">
        <v>89</v>
      </c>
      <c r="D224" s="1"/>
      <c r="E224" s="1"/>
      <c r="F224" s="1"/>
      <c r="G224" s="1"/>
      <c r="H224" s="1"/>
    </row>
    <row r="225" spans="1:8" x14ac:dyDescent="0.3">
      <c r="A225" s="43" t="s">
        <v>1096</v>
      </c>
      <c r="B225" s="44"/>
    </row>
    <row r="226" spans="1:8" ht="27.6" x14ac:dyDescent="0.3">
      <c r="A226" s="43" t="s">
        <v>17</v>
      </c>
      <c r="B226" s="44" t="s">
        <v>18</v>
      </c>
    </row>
    <row r="227" spans="1:8" ht="15" thickBot="1" x14ac:dyDescent="0.35">
      <c r="A227" s="25" t="s">
        <v>19</v>
      </c>
      <c r="B227" s="671">
        <v>17</v>
      </c>
    </row>
    <row r="228" spans="1:8" s="7" customFormat="1" x14ac:dyDescent="0.3">
      <c r="A228" s="8" t="s">
        <v>220</v>
      </c>
      <c r="B228" s="38" t="s">
        <v>221</v>
      </c>
      <c r="D228" s="1"/>
    </row>
    <row r="229" spans="1:8" s="7" customFormat="1" x14ac:dyDescent="0.3">
      <c r="A229" s="40" t="s">
        <v>79</v>
      </c>
      <c r="B229" s="41" t="s">
        <v>101</v>
      </c>
      <c r="D229" s="1"/>
      <c r="E229" s="1"/>
      <c r="F229" s="1"/>
      <c r="G229" s="1"/>
      <c r="H229" s="1"/>
    </row>
    <row r="230" spans="1:8" ht="69" x14ac:dyDescent="0.3">
      <c r="A230" s="43" t="s">
        <v>1096</v>
      </c>
      <c r="B230" s="45" t="s">
        <v>222</v>
      </c>
    </row>
    <row r="231" spans="1:8" ht="27.6" x14ac:dyDescent="0.3">
      <c r="A231" s="43" t="s">
        <v>17</v>
      </c>
      <c r="B231" s="44" t="s">
        <v>18</v>
      </c>
    </row>
    <row r="232" spans="1:8" ht="15" thickBot="1" x14ac:dyDescent="0.35">
      <c r="A232" s="25" t="s">
        <v>19</v>
      </c>
      <c r="B232" s="671">
        <v>199</v>
      </c>
    </row>
    <row r="233" spans="1:8" s="7" customFormat="1" x14ac:dyDescent="0.3">
      <c r="A233" s="8" t="s">
        <v>223</v>
      </c>
      <c r="B233" s="38" t="s">
        <v>224</v>
      </c>
      <c r="D233" s="1"/>
    </row>
    <row r="234" spans="1:8" s="7" customFormat="1" x14ac:dyDescent="0.3">
      <c r="A234" s="40" t="s">
        <v>79</v>
      </c>
      <c r="B234" s="41" t="s">
        <v>225</v>
      </c>
      <c r="D234" s="1"/>
      <c r="E234" s="1"/>
      <c r="F234" s="1"/>
      <c r="G234" s="1"/>
      <c r="H234" s="1"/>
    </row>
    <row r="235" spans="1:8" x14ac:dyDescent="0.3">
      <c r="A235" s="43" t="s">
        <v>1096</v>
      </c>
      <c r="B235" s="44" t="s">
        <v>185</v>
      </c>
    </row>
    <row r="236" spans="1:8" ht="27.6" x14ac:dyDescent="0.3">
      <c r="A236" s="43" t="s">
        <v>17</v>
      </c>
      <c r="B236" s="44" t="s">
        <v>18</v>
      </c>
    </row>
    <row r="237" spans="1:8" ht="15" thickBot="1" x14ac:dyDescent="0.35">
      <c r="A237" s="25" t="s">
        <v>19</v>
      </c>
      <c r="B237" s="671">
        <v>169</v>
      </c>
    </row>
    <row r="238" spans="1:8" s="7" customFormat="1" x14ac:dyDescent="0.3">
      <c r="A238" s="8" t="s">
        <v>226</v>
      </c>
      <c r="B238" s="38" t="s">
        <v>227</v>
      </c>
      <c r="D238" s="1"/>
    </row>
    <row r="239" spans="1:8" s="7" customFormat="1" x14ac:dyDescent="0.3">
      <c r="A239" s="40" t="s">
        <v>79</v>
      </c>
      <c r="B239" s="41" t="s">
        <v>80</v>
      </c>
      <c r="D239" s="1"/>
      <c r="E239" s="1"/>
      <c r="F239" s="1"/>
      <c r="G239" s="1"/>
      <c r="H239" s="1"/>
    </row>
    <row r="240" spans="1:8" ht="41.4" x14ac:dyDescent="0.3">
      <c r="A240" s="43" t="s">
        <v>1096</v>
      </c>
      <c r="B240" s="45" t="s">
        <v>228</v>
      </c>
    </row>
    <row r="241" spans="1:8" ht="27.6" x14ac:dyDescent="0.3">
      <c r="A241" s="43" t="s">
        <v>17</v>
      </c>
      <c r="B241" s="44" t="s">
        <v>18</v>
      </c>
    </row>
    <row r="242" spans="1:8" ht="15" thickBot="1" x14ac:dyDescent="0.35">
      <c r="A242" s="25" t="s">
        <v>19</v>
      </c>
      <c r="B242" s="671">
        <v>7</v>
      </c>
    </row>
    <row r="243" spans="1:8" s="7" customFormat="1" x14ac:dyDescent="0.3">
      <c r="A243" s="8" t="s">
        <v>229</v>
      </c>
      <c r="B243" s="38" t="s">
        <v>230</v>
      </c>
      <c r="D243" s="1"/>
    </row>
    <row r="244" spans="1:8" s="7" customFormat="1" x14ac:dyDescent="0.3">
      <c r="A244" s="40" t="s">
        <v>79</v>
      </c>
      <c r="B244" s="41" t="s">
        <v>146</v>
      </c>
      <c r="D244" s="1"/>
      <c r="E244" s="1"/>
      <c r="F244" s="1"/>
      <c r="G244" s="1"/>
      <c r="H244" s="1"/>
    </row>
    <row r="245" spans="1:8" x14ac:dyDescent="0.3">
      <c r="A245" s="43" t="s">
        <v>1096</v>
      </c>
      <c r="B245" s="44" t="s">
        <v>147</v>
      </c>
    </row>
    <row r="246" spans="1:8" ht="27.6" x14ac:dyDescent="0.3">
      <c r="A246" s="43" t="s">
        <v>17</v>
      </c>
      <c r="B246" s="44" t="s">
        <v>18</v>
      </c>
    </row>
    <row r="247" spans="1:8" ht="15" thickBot="1" x14ac:dyDescent="0.35">
      <c r="A247" s="25" t="s">
        <v>19</v>
      </c>
      <c r="B247" s="671">
        <v>7</v>
      </c>
    </row>
    <row r="248" spans="1:8" x14ac:dyDescent="0.3">
      <c r="A248" s="8" t="s">
        <v>231</v>
      </c>
      <c r="B248" s="38" t="s">
        <v>232</v>
      </c>
    </row>
    <row r="249" spans="1:8" x14ac:dyDescent="0.3">
      <c r="A249" s="40" t="s">
        <v>79</v>
      </c>
      <c r="B249" s="41" t="s">
        <v>233</v>
      </c>
    </row>
    <row r="250" spans="1:8" x14ac:dyDescent="0.3">
      <c r="A250" s="43" t="s">
        <v>1096</v>
      </c>
      <c r="B250" s="44" t="s">
        <v>234</v>
      </c>
    </row>
    <row r="251" spans="1:8" ht="27.6" x14ac:dyDescent="0.3">
      <c r="A251" s="43" t="s">
        <v>17</v>
      </c>
      <c r="B251" s="44" t="s">
        <v>18</v>
      </c>
    </row>
    <row r="252" spans="1:8" ht="15" thickBot="1" x14ac:dyDescent="0.35">
      <c r="A252" s="25" t="s">
        <v>19</v>
      </c>
      <c r="B252" s="671">
        <v>38</v>
      </c>
    </row>
    <row r="253" spans="1:8" x14ac:dyDescent="0.3">
      <c r="A253" s="8" t="s">
        <v>235</v>
      </c>
      <c r="B253" s="38" t="s">
        <v>236</v>
      </c>
    </row>
    <row r="254" spans="1:8" x14ac:dyDescent="0.3">
      <c r="A254" s="40" t="s">
        <v>79</v>
      </c>
      <c r="B254" s="41" t="s">
        <v>202</v>
      </c>
    </row>
    <row r="255" spans="1:8" x14ac:dyDescent="0.3">
      <c r="A255" s="43" t="s">
        <v>1096</v>
      </c>
      <c r="B255" s="44" t="s">
        <v>237</v>
      </c>
    </row>
    <row r="256" spans="1:8" ht="27.6" x14ac:dyDescent="0.3">
      <c r="A256" s="43" t="s">
        <v>17</v>
      </c>
      <c r="B256" s="44" t="s">
        <v>18</v>
      </c>
    </row>
    <row r="257" spans="1:8" ht="15" thickBot="1" x14ac:dyDescent="0.35">
      <c r="A257" s="25" t="s">
        <v>19</v>
      </c>
      <c r="B257" s="671">
        <v>6</v>
      </c>
    </row>
    <row r="258" spans="1:8" s="7" customFormat="1" x14ac:dyDescent="0.3">
      <c r="A258" s="8" t="s">
        <v>238</v>
      </c>
      <c r="B258" s="38" t="s">
        <v>239</v>
      </c>
      <c r="D258" s="1"/>
    </row>
    <row r="259" spans="1:8" s="7" customFormat="1" x14ac:dyDescent="0.3">
      <c r="A259" s="40" t="s">
        <v>79</v>
      </c>
      <c r="B259" s="41" t="s">
        <v>80</v>
      </c>
      <c r="D259" s="1"/>
      <c r="E259" s="1"/>
      <c r="F259" s="1"/>
      <c r="G259" s="1"/>
      <c r="H259" s="1"/>
    </row>
    <row r="260" spans="1:8" x14ac:dyDescent="0.3">
      <c r="A260" s="43" t="s">
        <v>1096</v>
      </c>
      <c r="B260" s="44" t="s">
        <v>194</v>
      </c>
    </row>
    <row r="261" spans="1:8" ht="27.6" x14ac:dyDescent="0.3">
      <c r="A261" s="43" t="s">
        <v>17</v>
      </c>
      <c r="B261" s="44" t="s">
        <v>18</v>
      </c>
    </row>
    <row r="262" spans="1:8" ht="15" thickBot="1" x14ac:dyDescent="0.35">
      <c r="A262" s="25" t="s">
        <v>19</v>
      </c>
      <c r="B262" s="671">
        <v>7</v>
      </c>
    </row>
    <row r="263" spans="1:8" s="7" customFormat="1" x14ac:dyDescent="0.3">
      <c r="A263" s="8" t="s">
        <v>240</v>
      </c>
      <c r="B263" s="38" t="s">
        <v>241</v>
      </c>
      <c r="D263" s="1"/>
    </row>
    <row r="264" spans="1:8" s="7" customFormat="1" x14ac:dyDescent="0.3">
      <c r="A264" s="40" t="s">
        <v>79</v>
      </c>
      <c r="B264" s="41" t="s">
        <v>85</v>
      </c>
      <c r="D264" s="1"/>
      <c r="E264" s="1"/>
      <c r="F264" s="1"/>
      <c r="G264" s="1"/>
      <c r="H264" s="1"/>
    </row>
    <row r="265" spans="1:8" x14ac:dyDescent="0.3">
      <c r="A265" s="43" t="s">
        <v>1096</v>
      </c>
      <c r="B265" s="44" t="s">
        <v>242</v>
      </c>
    </row>
    <row r="266" spans="1:8" ht="27.6" x14ac:dyDescent="0.3">
      <c r="A266" s="43" t="s">
        <v>17</v>
      </c>
      <c r="B266" s="44" t="s">
        <v>18</v>
      </c>
    </row>
    <row r="267" spans="1:8" ht="15" thickBot="1" x14ac:dyDescent="0.35">
      <c r="A267" s="25" t="s">
        <v>19</v>
      </c>
      <c r="B267" s="671">
        <v>60</v>
      </c>
    </row>
    <row r="268" spans="1:8" s="7" customFormat="1" ht="12.6" customHeight="1" x14ac:dyDescent="0.3">
      <c r="A268" s="8" t="s">
        <v>243</v>
      </c>
      <c r="B268" s="38" t="s">
        <v>244</v>
      </c>
      <c r="D268" s="1"/>
    </row>
    <row r="269" spans="1:8" s="7" customFormat="1" x14ac:dyDescent="0.3">
      <c r="A269" s="40" t="s">
        <v>79</v>
      </c>
      <c r="B269" s="41" t="s">
        <v>245</v>
      </c>
      <c r="D269" s="1"/>
      <c r="E269" s="1"/>
      <c r="F269" s="1"/>
      <c r="G269" s="1"/>
      <c r="H269" s="1"/>
    </row>
    <row r="270" spans="1:8" x14ac:dyDescent="0.3">
      <c r="A270" s="43" t="s">
        <v>1096</v>
      </c>
      <c r="B270" s="44" t="s">
        <v>196</v>
      </c>
    </row>
    <row r="271" spans="1:8" ht="27.6" x14ac:dyDescent="0.3">
      <c r="A271" s="43" t="s">
        <v>17</v>
      </c>
      <c r="B271" s="44" t="s">
        <v>18</v>
      </c>
    </row>
    <row r="272" spans="1:8" ht="15" thickBot="1" x14ac:dyDescent="0.35">
      <c r="A272" s="25" t="s">
        <v>19</v>
      </c>
      <c r="B272" s="671">
        <v>9</v>
      </c>
    </row>
    <row r="273" spans="1:8" x14ac:dyDescent="0.3">
      <c r="A273" s="8" t="s">
        <v>246</v>
      </c>
      <c r="B273" s="38" t="s">
        <v>247</v>
      </c>
    </row>
    <row r="274" spans="1:8" x14ac:dyDescent="0.3">
      <c r="A274" s="40" t="s">
        <v>79</v>
      </c>
      <c r="B274" s="41" t="s">
        <v>202</v>
      </c>
    </row>
    <row r="275" spans="1:8" x14ac:dyDescent="0.3">
      <c r="A275" s="43" t="s">
        <v>1096</v>
      </c>
      <c r="B275" s="44" t="s">
        <v>248</v>
      </c>
    </row>
    <row r="276" spans="1:8" ht="27.6" x14ac:dyDescent="0.3">
      <c r="A276" s="43" t="s">
        <v>17</v>
      </c>
      <c r="B276" s="44" t="s">
        <v>18</v>
      </c>
    </row>
    <row r="277" spans="1:8" ht="15" thickBot="1" x14ac:dyDescent="0.35">
      <c r="A277" s="25" t="s">
        <v>19</v>
      </c>
      <c r="B277" s="671">
        <v>4</v>
      </c>
    </row>
    <row r="278" spans="1:8" s="7" customFormat="1" x14ac:dyDescent="0.3">
      <c r="A278" s="8" t="s">
        <v>249</v>
      </c>
      <c r="B278" s="38" t="s">
        <v>250</v>
      </c>
      <c r="D278" s="1"/>
    </row>
    <row r="279" spans="1:8" s="7" customFormat="1" x14ac:dyDescent="0.3">
      <c r="A279" s="40" t="s">
        <v>79</v>
      </c>
      <c r="B279" s="41" t="s">
        <v>233</v>
      </c>
      <c r="D279" s="1"/>
      <c r="E279" s="1"/>
      <c r="F279" s="1"/>
      <c r="G279" s="1"/>
      <c r="H279" s="1"/>
    </row>
    <row r="280" spans="1:8" x14ac:dyDescent="0.3">
      <c r="A280" s="43" t="s">
        <v>1096</v>
      </c>
      <c r="B280" s="44" t="s">
        <v>251</v>
      </c>
    </row>
    <row r="281" spans="1:8" ht="27.6" x14ac:dyDescent="0.3">
      <c r="A281" s="43" t="s">
        <v>17</v>
      </c>
      <c r="B281" s="44" t="s">
        <v>18</v>
      </c>
    </row>
    <row r="282" spans="1:8" ht="15" thickBot="1" x14ac:dyDescent="0.35">
      <c r="A282" s="25" t="s">
        <v>19</v>
      </c>
      <c r="B282" s="671">
        <v>5</v>
      </c>
    </row>
    <row r="283" spans="1:8" x14ac:dyDescent="0.3">
      <c r="A283" s="8" t="s">
        <v>252</v>
      </c>
      <c r="B283" s="38" t="s">
        <v>250</v>
      </c>
    </row>
    <row r="284" spans="1:8" x14ac:dyDescent="0.3">
      <c r="A284" s="40" t="s">
        <v>79</v>
      </c>
      <c r="B284" s="41" t="s">
        <v>233</v>
      </c>
    </row>
    <row r="285" spans="1:8" x14ac:dyDescent="0.3">
      <c r="A285" s="43" t="s">
        <v>1096</v>
      </c>
      <c r="B285" s="44" t="s">
        <v>251</v>
      </c>
    </row>
    <row r="286" spans="1:8" ht="27.6" x14ac:dyDescent="0.3">
      <c r="A286" s="43" t="s">
        <v>17</v>
      </c>
      <c r="B286" s="44" t="s">
        <v>18</v>
      </c>
    </row>
    <row r="287" spans="1:8" ht="15" thickBot="1" x14ac:dyDescent="0.35">
      <c r="A287" s="25" t="s">
        <v>19</v>
      </c>
      <c r="B287" s="671">
        <v>20</v>
      </c>
    </row>
    <row r="288" spans="1:8" s="7" customFormat="1" x14ac:dyDescent="0.3">
      <c r="A288" s="8" t="s">
        <v>253</v>
      </c>
      <c r="B288" s="38" t="s">
        <v>254</v>
      </c>
      <c r="D288" s="1"/>
    </row>
    <row r="289" spans="1:8" s="7" customFormat="1" x14ac:dyDescent="0.3">
      <c r="A289" s="40" t="s">
        <v>79</v>
      </c>
      <c r="B289" s="41" t="s">
        <v>93</v>
      </c>
      <c r="D289" s="1"/>
      <c r="E289" s="1"/>
      <c r="F289" s="1"/>
      <c r="G289" s="1"/>
      <c r="H289" s="1"/>
    </row>
    <row r="290" spans="1:8" ht="41.4" x14ac:dyDescent="0.3">
      <c r="A290" s="43" t="s">
        <v>1096</v>
      </c>
      <c r="B290" s="45" t="s">
        <v>255</v>
      </c>
    </row>
    <row r="291" spans="1:8" ht="27.6" x14ac:dyDescent="0.3">
      <c r="A291" s="43" t="s">
        <v>17</v>
      </c>
      <c r="B291" s="44" t="s">
        <v>18</v>
      </c>
    </row>
    <row r="292" spans="1:8" ht="15" thickBot="1" x14ac:dyDescent="0.35">
      <c r="A292" s="25" t="s">
        <v>19</v>
      </c>
      <c r="B292" s="671">
        <v>48</v>
      </c>
    </row>
    <row r="293" spans="1:8" s="7" customFormat="1" x14ac:dyDescent="0.3">
      <c r="A293" s="8" t="s">
        <v>256</v>
      </c>
      <c r="B293" s="38" t="s">
        <v>257</v>
      </c>
      <c r="D293" s="1"/>
    </row>
    <row r="294" spans="1:8" s="7" customFormat="1" x14ac:dyDescent="0.3">
      <c r="A294" s="40" t="s">
        <v>79</v>
      </c>
      <c r="B294" s="41" t="s">
        <v>258</v>
      </c>
      <c r="D294" s="1"/>
      <c r="E294" s="1"/>
      <c r="F294" s="1"/>
      <c r="G294" s="1"/>
      <c r="H294" s="1"/>
    </row>
    <row r="295" spans="1:8" ht="27.6" x14ac:dyDescent="0.3">
      <c r="A295" s="43" t="s">
        <v>1096</v>
      </c>
      <c r="B295" s="45" t="s">
        <v>259</v>
      </c>
    </row>
    <row r="296" spans="1:8" ht="27.6" x14ac:dyDescent="0.3">
      <c r="A296" s="43" t="s">
        <v>17</v>
      </c>
      <c r="B296" s="44" t="s">
        <v>18</v>
      </c>
    </row>
    <row r="297" spans="1:8" ht="15" thickBot="1" x14ac:dyDescent="0.35">
      <c r="A297" s="25" t="s">
        <v>19</v>
      </c>
      <c r="B297" s="671">
        <v>20</v>
      </c>
    </row>
    <row r="298" spans="1:8" s="7" customFormat="1" x14ac:dyDescent="0.3">
      <c r="A298" s="8" t="s">
        <v>260</v>
      </c>
      <c r="B298" s="38" t="s">
        <v>261</v>
      </c>
      <c r="D298" s="1"/>
    </row>
    <row r="299" spans="1:8" s="7" customFormat="1" x14ac:dyDescent="0.3">
      <c r="A299" s="40" t="s">
        <v>79</v>
      </c>
      <c r="B299" s="41" t="s">
        <v>262</v>
      </c>
      <c r="D299" s="1"/>
      <c r="E299" s="1"/>
      <c r="F299" s="1"/>
      <c r="G299" s="1"/>
      <c r="H299" s="1"/>
    </row>
    <row r="300" spans="1:8" x14ac:dyDescent="0.3">
      <c r="A300" s="43" t="s">
        <v>1096</v>
      </c>
      <c r="B300" s="44" t="s">
        <v>251</v>
      </c>
    </row>
    <row r="301" spans="1:8" ht="27.6" x14ac:dyDescent="0.3">
      <c r="A301" s="43" t="s">
        <v>17</v>
      </c>
      <c r="B301" s="44" t="s">
        <v>18</v>
      </c>
    </row>
    <row r="302" spans="1:8" ht="15" thickBot="1" x14ac:dyDescent="0.35">
      <c r="A302" s="25" t="s">
        <v>19</v>
      </c>
      <c r="B302" s="671">
        <v>17</v>
      </c>
    </row>
    <row r="303" spans="1:8" x14ac:dyDescent="0.3">
      <c r="A303" s="8" t="s">
        <v>263</v>
      </c>
      <c r="B303" s="38" t="s">
        <v>264</v>
      </c>
    </row>
    <row r="304" spans="1:8" x14ac:dyDescent="0.3">
      <c r="A304" s="40" t="s">
        <v>79</v>
      </c>
      <c r="B304" s="41" t="s">
        <v>101</v>
      </c>
    </row>
    <row r="305" spans="1:8" ht="69" x14ac:dyDescent="0.3">
      <c r="A305" s="43" t="s">
        <v>1096</v>
      </c>
      <c r="B305" s="45" t="s">
        <v>191</v>
      </c>
    </row>
    <row r="306" spans="1:8" ht="27.6" x14ac:dyDescent="0.3">
      <c r="A306" s="43" t="s">
        <v>17</v>
      </c>
      <c r="B306" s="44" t="s">
        <v>18</v>
      </c>
    </row>
    <row r="307" spans="1:8" ht="15" thickBot="1" x14ac:dyDescent="0.35">
      <c r="A307" s="25" t="s">
        <v>19</v>
      </c>
      <c r="B307" s="671">
        <v>106</v>
      </c>
    </row>
    <row r="308" spans="1:8" s="7" customFormat="1" x14ac:dyDescent="0.3">
      <c r="A308" s="8" t="s">
        <v>265</v>
      </c>
      <c r="B308" s="38" t="s">
        <v>266</v>
      </c>
      <c r="D308" s="1"/>
    </row>
    <row r="309" spans="1:8" s="7" customFormat="1" x14ac:dyDescent="0.3">
      <c r="A309" s="40" t="s">
        <v>79</v>
      </c>
      <c r="B309" s="41" t="s">
        <v>121</v>
      </c>
      <c r="D309" s="1"/>
      <c r="E309" s="1"/>
      <c r="F309" s="1"/>
      <c r="G309" s="1"/>
      <c r="H309" s="1"/>
    </row>
    <row r="310" spans="1:8" x14ac:dyDescent="0.3">
      <c r="A310" s="43" t="s">
        <v>1096</v>
      </c>
      <c r="B310" s="45" t="s">
        <v>267</v>
      </c>
    </row>
    <row r="311" spans="1:8" ht="27.6" x14ac:dyDescent="0.3">
      <c r="A311" s="43" t="s">
        <v>17</v>
      </c>
      <c r="B311" s="44" t="s">
        <v>18</v>
      </c>
    </row>
    <row r="312" spans="1:8" ht="15" thickBot="1" x14ac:dyDescent="0.35">
      <c r="A312" s="25" t="s">
        <v>19</v>
      </c>
      <c r="B312" s="671">
        <v>2</v>
      </c>
    </row>
    <row r="313" spans="1:8" ht="14.4" x14ac:dyDescent="0.3">
      <c r="A313" s="46"/>
      <c r="B313" s="47"/>
    </row>
    <row r="314" spans="1:8" x14ac:dyDescent="0.3">
      <c r="A314" s="741" t="s">
        <v>268</v>
      </c>
      <c r="B314" s="741"/>
    </row>
    <row r="315" spans="1:8" x14ac:dyDescent="0.3">
      <c r="A315" s="741"/>
      <c r="B315" s="741"/>
    </row>
    <row r="317" spans="1:8" ht="15" customHeight="1" x14ac:dyDescent="0.3"/>
    <row r="318" spans="1:8" ht="15" customHeight="1" x14ac:dyDescent="0.3"/>
  </sheetData>
  <mergeCells count="3">
    <mergeCell ref="A1:B1"/>
    <mergeCell ref="D1:I1"/>
    <mergeCell ref="A314:B3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workbookViewId="0">
      <selection sqref="A1:B1"/>
    </sheetView>
  </sheetViews>
  <sheetFormatPr defaultColWidth="9.44140625" defaultRowHeight="13.8" x14ac:dyDescent="0.3"/>
  <cols>
    <col min="1" max="1" width="38.44140625" style="36" customWidth="1"/>
    <col min="2" max="2" width="51.44140625" style="37" customWidth="1"/>
    <col min="3" max="3" width="9.44140625" style="1" customWidth="1"/>
    <col min="4" max="4" width="35" style="1" bestFit="1" customWidth="1"/>
    <col min="5" max="5" width="9.44140625" style="1"/>
    <col min="6" max="6" width="10.88671875" style="1" customWidth="1"/>
    <col min="7" max="7" width="11" style="1" customWidth="1"/>
    <col min="8" max="16384" width="9.44140625" style="1"/>
  </cols>
  <sheetData>
    <row r="1" spans="1:9" ht="34.5" customHeight="1" x14ac:dyDescent="0.3">
      <c r="A1" s="739" t="s">
        <v>269</v>
      </c>
      <c r="B1" s="740"/>
      <c r="D1" s="736" t="s">
        <v>270</v>
      </c>
      <c r="E1" s="737"/>
      <c r="F1" s="737"/>
      <c r="G1" s="737"/>
      <c r="H1" s="737"/>
      <c r="I1" s="738"/>
    </row>
    <row r="2" spans="1:9" s="7" customFormat="1" ht="38.25" customHeight="1" x14ac:dyDescent="0.3">
      <c r="A2" s="2" t="s">
        <v>271</v>
      </c>
      <c r="B2" s="3"/>
      <c r="D2" s="4" t="s">
        <v>271</v>
      </c>
      <c r="E2" s="5" t="s">
        <v>3</v>
      </c>
      <c r="F2" s="5" t="s">
        <v>4</v>
      </c>
      <c r="G2" s="5" t="s">
        <v>5</v>
      </c>
      <c r="H2" s="5" t="s">
        <v>6</v>
      </c>
      <c r="I2" s="6" t="s">
        <v>7</v>
      </c>
    </row>
    <row r="3" spans="1:9" s="7" customFormat="1" x14ac:dyDescent="0.3">
      <c r="A3" s="8" t="s">
        <v>77</v>
      </c>
      <c r="B3" s="38"/>
      <c r="D3" s="10" t="s">
        <v>10</v>
      </c>
      <c r="E3" s="11">
        <v>0</v>
      </c>
      <c r="F3" s="11">
        <v>0</v>
      </c>
      <c r="G3" s="11">
        <v>0</v>
      </c>
      <c r="H3" s="11">
        <v>0</v>
      </c>
      <c r="I3" s="39">
        <f>SUM(E3:H3)</f>
        <v>0</v>
      </c>
    </row>
    <row r="4" spans="1:9" s="7" customFormat="1" ht="14.4" thickBot="1" x14ac:dyDescent="0.35">
      <c r="A4" s="40" t="s">
        <v>272</v>
      </c>
      <c r="B4" s="38"/>
      <c r="D4" s="16" t="s">
        <v>81</v>
      </c>
      <c r="E4" s="17">
        <v>0</v>
      </c>
      <c r="F4" s="17">
        <v>0</v>
      </c>
      <c r="G4" s="17">
        <v>0</v>
      </c>
      <c r="H4" s="17">
        <v>0</v>
      </c>
      <c r="I4" s="42">
        <f>SUM(E4:H4)</f>
        <v>0</v>
      </c>
    </row>
    <row r="5" spans="1:9" x14ac:dyDescent="0.3">
      <c r="A5" s="43" t="s">
        <v>273</v>
      </c>
      <c r="B5" s="48"/>
    </row>
    <row r="6" spans="1:9" ht="27.6" x14ac:dyDescent="0.3">
      <c r="A6" s="43" t="s">
        <v>17</v>
      </c>
      <c r="B6" s="48"/>
    </row>
    <row r="7" spans="1:9" x14ac:dyDescent="0.3">
      <c r="A7" s="49" t="s">
        <v>19</v>
      </c>
      <c r="B7" s="48"/>
    </row>
    <row r="8" spans="1:9" x14ac:dyDescent="0.3">
      <c r="A8" s="40" t="s">
        <v>83</v>
      </c>
      <c r="B8" s="38"/>
    </row>
    <row r="9" spans="1:9" x14ac:dyDescent="0.3">
      <c r="A9" s="40" t="s">
        <v>272</v>
      </c>
      <c r="B9" s="38"/>
    </row>
    <row r="10" spans="1:9" x14ac:dyDescent="0.3">
      <c r="A10" s="43" t="s">
        <v>273</v>
      </c>
      <c r="B10" s="48"/>
    </row>
    <row r="11" spans="1:9" ht="27.6" x14ac:dyDescent="0.3">
      <c r="A11" s="43" t="s">
        <v>17</v>
      </c>
      <c r="B11" s="48"/>
    </row>
    <row r="12" spans="1:9" ht="14.4" thickBot="1" x14ac:dyDescent="0.35">
      <c r="A12" s="50" t="s">
        <v>19</v>
      </c>
      <c r="B12" s="5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sqref="A1:J1"/>
    </sheetView>
  </sheetViews>
  <sheetFormatPr defaultColWidth="9.109375" defaultRowHeight="13.8" x14ac:dyDescent="0.3"/>
  <cols>
    <col min="1" max="1" width="47.88671875" style="36" customWidth="1"/>
    <col min="2" max="2" width="6.5546875" style="37" customWidth="1"/>
    <col min="3" max="4" width="8.44140625" style="1" customWidth="1"/>
    <col min="5" max="5" width="7.5546875" style="1" customWidth="1"/>
    <col min="6" max="7" width="8.44140625" style="1" customWidth="1"/>
    <col min="8" max="8" width="7.44140625" style="1" customWidth="1"/>
    <col min="9" max="9" width="7" style="1" customWidth="1"/>
    <col min="10" max="16384" width="9.109375" style="1"/>
  </cols>
  <sheetData>
    <row r="1" spans="1:10" ht="25.5" customHeight="1" x14ac:dyDescent="0.3">
      <c r="A1" s="708" t="s">
        <v>274</v>
      </c>
      <c r="B1" s="709"/>
      <c r="C1" s="709"/>
      <c r="D1" s="709"/>
      <c r="E1" s="709"/>
      <c r="F1" s="709"/>
      <c r="G1" s="709"/>
      <c r="H1" s="709"/>
      <c r="I1" s="709"/>
      <c r="J1" s="711"/>
    </row>
    <row r="2" spans="1:10" s="7" customFormat="1" ht="38.25" customHeight="1" x14ac:dyDescent="0.3">
      <c r="A2" s="670" t="s">
        <v>271</v>
      </c>
      <c r="B2" s="52"/>
      <c r="C2" s="743" t="s">
        <v>275</v>
      </c>
      <c r="D2" s="743"/>
      <c r="E2" s="743"/>
      <c r="F2" s="743" t="s">
        <v>276</v>
      </c>
      <c r="G2" s="743"/>
      <c r="H2" s="743"/>
      <c r="I2" s="744" t="s">
        <v>277</v>
      </c>
      <c r="J2" s="746" t="s">
        <v>278</v>
      </c>
    </row>
    <row r="3" spans="1:10" s="7" customFormat="1" ht="27.6" x14ac:dyDescent="0.3">
      <c r="A3" s="2"/>
      <c r="B3" s="52"/>
      <c r="C3" s="310" t="s">
        <v>279</v>
      </c>
      <c r="D3" s="310" t="s">
        <v>280</v>
      </c>
      <c r="E3" s="310" t="s">
        <v>281</v>
      </c>
      <c r="F3" s="310" t="s">
        <v>279</v>
      </c>
      <c r="G3" s="310" t="s">
        <v>280</v>
      </c>
      <c r="H3" s="310" t="s">
        <v>281</v>
      </c>
      <c r="I3" s="745"/>
      <c r="J3" s="747"/>
    </row>
    <row r="4" spans="1:10" s="36" customFormat="1" x14ac:dyDescent="0.3">
      <c r="A4" s="53" t="s">
        <v>282</v>
      </c>
      <c r="B4" s="54" t="s">
        <v>283</v>
      </c>
      <c r="C4" s="742"/>
      <c r="D4" s="742"/>
      <c r="E4" s="742"/>
      <c r="F4" s="742"/>
      <c r="G4" s="742"/>
      <c r="H4" s="742"/>
      <c r="I4" s="742"/>
      <c r="J4" s="55"/>
    </row>
    <row r="5" spans="1:10" x14ac:dyDescent="0.3">
      <c r="A5" s="43" t="s">
        <v>284</v>
      </c>
      <c r="B5" s="56" t="s">
        <v>285</v>
      </c>
      <c r="C5" s="57">
        <v>12</v>
      </c>
      <c r="D5" s="57">
        <v>8</v>
      </c>
      <c r="E5" s="57">
        <v>6</v>
      </c>
      <c r="F5" s="57">
        <v>117</v>
      </c>
      <c r="G5" s="57">
        <v>23</v>
      </c>
      <c r="H5" s="57">
        <v>20</v>
      </c>
      <c r="I5" s="57">
        <v>2</v>
      </c>
      <c r="J5" s="58">
        <v>188</v>
      </c>
    </row>
    <row r="6" spans="1:10" x14ac:dyDescent="0.3">
      <c r="A6" s="43" t="s">
        <v>286</v>
      </c>
      <c r="B6" s="56" t="s">
        <v>287</v>
      </c>
      <c r="C6" s="57">
        <v>0</v>
      </c>
      <c r="D6" s="57">
        <v>2</v>
      </c>
      <c r="E6" s="57">
        <v>31</v>
      </c>
      <c r="F6" s="57">
        <v>21</v>
      </c>
      <c r="G6" s="57">
        <v>19</v>
      </c>
      <c r="H6" s="57">
        <v>0</v>
      </c>
      <c r="I6" s="57">
        <v>10</v>
      </c>
      <c r="J6" s="58">
        <v>83</v>
      </c>
    </row>
    <row r="7" spans="1:10" x14ac:dyDescent="0.3">
      <c r="A7" s="43" t="s">
        <v>288</v>
      </c>
      <c r="B7" s="56" t="s">
        <v>289</v>
      </c>
      <c r="C7" s="57">
        <v>0</v>
      </c>
      <c r="D7" s="57">
        <v>0</v>
      </c>
      <c r="E7" s="57">
        <v>0</v>
      </c>
      <c r="F7" s="57">
        <v>9</v>
      </c>
      <c r="G7" s="57">
        <v>224</v>
      </c>
      <c r="H7" s="57">
        <v>14</v>
      </c>
      <c r="I7" s="57">
        <v>67</v>
      </c>
      <c r="J7" s="58">
        <v>314</v>
      </c>
    </row>
    <row r="8" spans="1:10" x14ac:dyDescent="0.3">
      <c r="A8" s="43" t="s">
        <v>290</v>
      </c>
      <c r="B8" s="56" t="s">
        <v>291</v>
      </c>
      <c r="C8" s="57">
        <v>0</v>
      </c>
      <c r="D8" s="57">
        <v>0</v>
      </c>
      <c r="E8" s="57">
        <v>1</v>
      </c>
      <c r="F8" s="57">
        <v>15</v>
      </c>
      <c r="G8" s="57">
        <v>43</v>
      </c>
      <c r="H8" s="57">
        <v>39</v>
      </c>
      <c r="I8" s="57">
        <v>33</v>
      </c>
      <c r="J8" s="58">
        <v>131</v>
      </c>
    </row>
    <row r="9" spans="1:10" x14ac:dyDescent="0.3">
      <c r="A9" s="43" t="s">
        <v>292</v>
      </c>
      <c r="B9" s="56" t="s">
        <v>293</v>
      </c>
      <c r="C9" s="57">
        <v>0</v>
      </c>
      <c r="D9" s="57">
        <v>0</v>
      </c>
      <c r="E9" s="57">
        <v>0</v>
      </c>
      <c r="F9" s="57">
        <v>5</v>
      </c>
      <c r="G9" s="57">
        <v>6</v>
      </c>
      <c r="H9" s="57">
        <v>3</v>
      </c>
      <c r="I9" s="57">
        <v>1</v>
      </c>
      <c r="J9" s="58">
        <v>15</v>
      </c>
    </row>
    <row r="10" spans="1:10" x14ac:dyDescent="0.3">
      <c r="A10" s="43" t="s">
        <v>294</v>
      </c>
      <c r="B10" s="56" t="s">
        <v>295</v>
      </c>
      <c r="C10" s="57">
        <v>16</v>
      </c>
      <c r="D10" s="57">
        <v>13</v>
      </c>
      <c r="E10" s="57">
        <v>8</v>
      </c>
      <c r="F10" s="57">
        <v>13</v>
      </c>
      <c r="G10" s="57">
        <v>27</v>
      </c>
      <c r="H10" s="57">
        <v>5</v>
      </c>
      <c r="I10" s="57">
        <v>26</v>
      </c>
      <c r="J10" s="58">
        <v>108</v>
      </c>
    </row>
    <row r="11" spans="1:10" x14ac:dyDescent="0.3">
      <c r="A11" s="43" t="s">
        <v>296</v>
      </c>
      <c r="B11" s="56" t="s">
        <v>297</v>
      </c>
      <c r="C11" s="57">
        <v>0</v>
      </c>
      <c r="D11" s="57">
        <v>0</v>
      </c>
      <c r="E11" s="57">
        <v>0</v>
      </c>
      <c r="F11" s="57">
        <v>0</v>
      </c>
      <c r="G11" s="57">
        <v>0</v>
      </c>
      <c r="H11" s="57">
        <v>1</v>
      </c>
      <c r="I11" s="57">
        <v>1</v>
      </c>
      <c r="J11" s="58">
        <v>2</v>
      </c>
    </row>
    <row r="12" spans="1:10" x14ac:dyDescent="0.3">
      <c r="A12" s="43" t="s">
        <v>298</v>
      </c>
      <c r="B12" s="56" t="s">
        <v>299</v>
      </c>
      <c r="C12" s="57">
        <v>0</v>
      </c>
      <c r="D12" s="57">
        <v>0</v>
      </c>
      <c r="E12" s="57">
        <v>0</v>
      </c>
      <c r="F12" s="57">
        <v>0</v>
      </c>
      <c r="G12" s="57">
        <v>0</v>
      </c>
      <c r="H12" s="57">
        <v>14</v>
      </c>
      <c r="I12" s="57">
        <v>0</v>
      </c>
      <c r="J12" s="58">
        <v>14</v>
      </c>
    </row>
    <row r="13" spans="1:10" x14ac:dyDescent="0.3">
      <c r="A13" s="43" t="s">
        <v>300</v>
      </c>
      <c r="B13" s="56" t="s">
        <v>301</v>
      </c>
      <c r="C13" s="57">
        <v>2</v>
      </c>
      <c r="D13" s="57">
        <v>2</v>
      </c>
      <c r="E13" s="57">
        <v>0</v>
      </c>
      <c r="F13" s="57">
        <v>0</v>
      </c>
      <c r="G13" s="57">
        <v>0</v>
      </c>
      <c r="H13" s="57">
        <v>0</v>
      </c>
      <c r="I13" s="57">
        <v>0</v>
      </c>
      <c r="J13" s="58">
        <v>4</v>
      </c>
    </row>
    <row r="14" spans="1:10" x14ac:dyDescent="0.3">
      <c r="A14" s="43" t="s">
        <v>302</v>
      </c>
      <c r="B14" s="56" t="s">
        <v>303</v>
      </c>
      <c r="C14" s="57">
        <v>2</v>
      </c>
      <c r="D14" s="57">
        <v>0</v>
      </c>
      <c r="E14" s="57">
        <v>1</v>
      </c>
      <c r="F14" s="57">
        <v>37</v>
      </c>
      <c r="G14" s="57">
        <v>12</v>
      </c>
      <c r="H14" s="57">
        <v>18</v>
      </c>
      <c r="I14" s="57">
        <v>7</v>
      </c>
      <c r="J14" s="58">
        <v>77</v>
      </c>
    </row>
    <row r="15" spans="1:10" x14ac:dyDescent="0.3">
      <c r="A15" s="43" t="s">
        <v>304</v>
      </c>
      <c r="B15" s="56" t="s">
        <v>305</v>
      </c>
      <c r="C15" s="57">
        <v>108</v>
      </c>
      <c r="D15" s="57">
        <v>0</v>
      </c>
      <c r="E15" s="57">
        <v>0</v>
      </c>
      <c r="F15" s="57">
        <v>0</v>
      </c>
      <c r="G15" s="57">
        <v>0</v>
      </c>
      <c r="H15" s="57">
        <v>0</v>
      </c>
      <c r="I15" s="57">
        <v>0</v>
      </c>
      <c r="J15" s="58">
        <v>108</v>
      </c>
    </row>
    <row r="16" spans="1:10" ht="14.4" thickBot="1" x14ac:dyDescent="0.35">
      <c r="A16" s="59" t="s">
        <v>278</v>
      </c>
      <c r="B16" s="60" t="s">
        <v>306</v>
      </c>
      <c r="C16" s="61">
        <v>140</v>
      </c>
      <c r="D16" s="61">
        <v>25</v>
      </c>
      <c r="E16" s="61">
        <v>47</v>
      </c>
      <c r="F16" s="61">
        <v>217</v>
      </c>
      <c r="G16" s="61">
        <v>354</v>
      </c>
      <c r="H16" s="61">
        <v>114</v>
      </c>
      <c r="I16" s="61">
        <v>147</v>
      </c>
      <c r="J16" s="62">
        <v>1044</v>
      </c>
    </row>
    <row r="18" spans="1:1" x14ac:dyDescent="0.3">
      <c r="A18" s="1" t="s">
        <v>307</v>
      </c>
    </row>
  </sheetData>
  <mergeCells count="6">
    <mergeCell ref="C4:I4"/>
    <mergeCell ref="A1:J1"/>
    <mergeCell ref="C2:E2"/>
    <mergeCell ref="F2:H2"/>
    <mergeCell ref="I2:I3"/>
    <mergeCell ref="J2:J3"/>
  </mergeCells>
  <dataValidations count="1">
    <dataValidation type="whole" operator="greaterThanOrEqual" allowBlank="1" showInputMessage="1" showErrorMessage="1" error="Zadávejte prosím pouze celá čísla. Děkuji." sqref="C5:I15">
      <formula1>0</formula1>
    </dataValidation>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Normal="100" workbookViewId="0">
      <selection activeCell="A2" sqref="A2"/>
    </sheetView>
  </sheetViews>
  <sheetFormatPr defaultColWidth="9.109375" defaultRowHeight="13.8" x14ac:dyDescent="0.3"/>
  <cols>
    <col min="1" max="1" width="47.88671875" style="36" customWidth="1"/>
    <col min="2" max="2" width="6.5546875" style="37" customWidth="1"/>
    <col min="3" max="3" width="6.109375" style="1" customWidth="1"/>
    <col min="4" max="4" width="8.44140625" style="1" customWidth="1"/>
    <col min="5" max="5" width="7.44140625" style="1" bestFit="1" customWidth="1"/>
    <col min="6" max="6" width="6" style="1" customWidth="1"/>
    <col min="7" max="7" width="8.4414062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708" t="s">
        <v>308</v>
      </c>
      <c r="B1" s="709"/>
      <c r="C1" s="709"/>
      <c r="D1" s="709"/>
      <c r="E1" s="709"/>
      <c r="F1" s="709"/>
      <c r="G1" s="709"/>
      <c r="H1" s="709"/>
      <c r="I1" s="709"/>
      <c r="J1" s="709"/>
      <c r="K1" s="711"/>
    </row>
    <row r="2" spans="1:11" s="7" customFormat="1" ht="38.25" customHeight="1" x14ac:dyDescent="0.3">
      <c r="A2" s="670" t="s">
        <v>271</v>
      </c>
      <c r="B2" s="52"/>
      <c r="C2" s="743" t="s">
        <v>275</v>
      </c>
      <c r="D2" s="743"/>
      <c r="E2" s="743"/>
      <c r="F2" s="743" t="s">
        <v>276</v>
      </c>
      <c r="G2" s="743"/>
      <c r="H2" s="743"/>
      <c r="I2" s="744" t="s">
        <v>277</v>
      </c>
      <c r="J2" s="749" t="s">
        <v>309</v>
      </c>
      <c r="K2" s="751" t="s">
        <v>1099</v>
      </c>
    </row>
    <row r="3" spans="1:11" s="7" customFormat="1" ht="30.75" customHeight="1" x14ac:dyDescent="0.3">
      <c r="A3" s="2"/>
      <c r="B3" s="52"/>
      <c r="C3" s="378" t="s">
        <v>279</v>
      </c>
      <c r="D3" s="378" t="s">
        <v>280</v>
      </c>
      <c r="E3" s="378" t="s">
        <v>281</v>
      </c>
      <c r="F3" s="378" t="s">
        <v>279</v>
      </c>
      <c r="G3" s="378" t="s">
        <v>280</v>
      </c>
      <c r="H3" s="378" t="s">
        <v>281</v>
      </c>
      <c r="I3" s="745"/>
      <c r="J3" s="750"/>
      <c r="K3" s="752"/>
    </row>
    <row r="4" spans="1:11" s="36" customFormat="1" x14ac:dyDescent="0.3">
      <c r="A4" s="53" t="s">
        <v>282</v>
      </c>
      <c r="B4" s="54" t="s">
        <v>283</v>
      </c>
      <c r="C4" s="742"/>
      <c r="D4" s="742"/>
      <c r="E4" s="742"/>
      <c r="F4" s="742"/>
      <c r="G4" s="742"/>
      <c r="H4" s="742"/>
      <c r="I4" s="742"/>
      <c r="J4" s="63"/>
      <c r="K4" s="64"/>
    </row>
    <row r="5" spans="1:11" x14ac:dyDescent="0.3">
      <c r="A5" s="43" t="s">
        <v>284</v>
      </c>
      <c r="B5" s="56" t="s">
        <v>285</v>
      </c>
      <c r="C5" s="57">
        <v>360</v>
      </c>
      <c r="D5" s="57">
        <v>453</v>
      </c>
      <c r="E5" s="57">
        <v>279</v>
      </c>
      <c r="F5" s="57">
        <v>3597</v>
      </c>
      <c r="G5" s="57">
        <v>981</v>
      </c>
      <c r="H5" s="57">
        <v>289</v>
      </c>
      <c r="I5" s="57">
        <v>272</v>
      </c>
      <c r="J5" s="65">
        <v>6231</v>
      </c>
      <c r="K5" s="361">
        <v>4</v>
      </c>
    </row>
    <row r="6" spans="1:11" x14ac:dyDescent="0.3">
      <c r="A6" s="43" t="s">
        <v>286</v>
      </c>
      <c r="B6" s="56" t="s">
        <v>287</v>
      </c>
      <c r="C6" s="57">
        <v>0</v>
      </c>
      <c r="D6" s="57">
        <v>56</v>
      </c>
      <c r="E6" s="57">
        <v>2047</v>
      </c>
      <c r="F6" s="57">
        <v>494</v>
      </c>
      <c r="G6" s="57">
        <v>1237</v>
      </c>
      <c r="H6" s="57">
        <v>1</v>
      </c>
      <c r="I6" s="57">
        <v>307</v>
      </c>
      <c r="J6" s="65">
        <v>4142</v>
      </c>
      <c r="K6" s="361">
        <v>0</v>
      </c>
    </row>
    <row r="7" spans="1:11" x14ac:dyDescent="0.3">
      <c r="A7" s="43" t="s">
        <v>288</v>
      </c>
      <c r="B7" s="56" t="s">
        <v>289</v>
      </c>
      <c r="C7" s="57">
        <v>0</v>
      </c>
      <c r="D7" s="57">
        <v>0</v>
      </c>
      <c r="E7" s="57">
        <v>0</v>
      </c>
      <c r="F7" s="57">
        <v>293</v>
      </c>
      <c r="G7" s="57">
        <v>511</v>
      </c>
      <c r="H7" s="57">
        <v>286</v>
      </c>
      <c r="I7" s="57">
        <v>2800</v>
      </c>
      <c r="J7" s="65">
        <v>3852</v>
      </c>
      <c r="K7" s="361">
        <v>0</v>
      </c>
    </row>
    <row r="8" spans="1:11" x14ac:dyDescent="0.3">
      <c r="A8" s="43" t="s">
        <v>290</v>
      </c>
      <c r="B8" s="56" t="s">
        <v>291</v>
      </c>
      <c r="C8" s="57">
        <v>0</v>
      </c>
      <c r="D8" s="57">
        <v>0</v>
      </c>
      <c r="E8" s="57">
        <v>13</v>
      </c>
      <c r="F8" s="57">
        <v>159</v>
      </c>
      <c r="G8" s="57">
        <v>942</v>
      </c>
      <c r="H8" s="57">
        <v>329</v>
      </c>
      <c r="I8" s="57">
        <v>802</v>
      </c>
      <c r="J8" s="65">
        <v>2233</v>
      </c>
      <c r="K8" s="361">
        <v>0</v>
      </c>
    </row>
    <row r="9" spans="1:11" x14ac:dyDescent="0.3">
      <c r="A9" s="43" t="s">
        <v>292</v>
      </c>
      <c r="B9" s="56" t="s">
        <v>293</v>
      </c>
      <c r="C9" s="57">
        <v>0</v>
      </c>
      <c r="D9" s="57">
        <v>0</v>
      </c>
      <c r="E9" s="57">
        <v>0</v>
      </c>
      <c r="F9" s="57">
        <v>80</v>
      </c>
      <c r="G9" s="57">
        <v>204</v>
      </c>
      <c r="H9" s="57">
        <v>246</v>
      </c>
      <c r="I9" s="57">
        <v>71</v>
      </c>
      <c r="J9" s="65">
        <v>601</v>
      </c>
      <c r="K9" s="361">
        <v>94</v>
      </c>
    </row>
    <row r="10" spans="1:11" x14ac:dyDescent="0.3">
      <c r="A10" s="43" t="s">
        <v>294</v>
      </c>
      <c r="B10" s="56" t="s">
        <v>295</v>
      </c>
      <c r="C10" s="57">
        <v>177</v>
      </c>
      <c r="D10" s="57">
        <v>478</v>
      </c>
      <c r="E10" s="57">
        <v>179</v>
      </c>
      <c r="F10" s="57">
        <v>106</v>
      </c>
      <c r="G10" s="57">
        <v>644</v>
      </c>
      <c r="H10" s="57">
        <v>282</v>
      </c>
      <c r="I10" s="57">
        <v>269</v>
      </c>
      <c r="J10" s="65">
        <v>2133</v>
      </c>
      <c r="K10" s="361">
        <v>766</v>
      </c>
    </row>
    <row r="11" spans="1:11" x14ac:dyDescent="0.3">
      <c r="A11" s="43" t="s">
        <v>296</v>
      </c>
      <c r="B11" s="56" t="s">
        <v>297</v>
      </c>
      <c r="C11" s="57">
        <v>0</v>
      </c>
      <c r="D11" s="57">
        <v>0</v>
      </c>
      <c r="E11" s="57">
        <v>0</v>
      </c>
      <c r="F11" s="57">
        <v>0</v>
      </c>
      <c r="G11" s="57">
        <v>7</v>
      </c>
      <c r="H11" s="57">
        <v>281</v>
      </c>
      <c r="I11" s="57">
        <v>18</v>
      </c>
      <c r="J11" s="65">
        <v>306</v>
      </c>
      <c r="K11" s="361">
        <v>0</v>
      </c>
    </row>
    <row r="12" spans="1:11" x14ac:dyDescent="0.3">
      <c r="A12" s="43" t="s">
        <v>298</v>
      </c>
      <c r="B12" s="56" t="s">
        <v>299</v>
      </c>
      <c r="C12" s="57">
        <v>0</v>
      </c>
      <c r="D12" s="57">
        <v>0</v>
      </c>
      <c r="E12" s="57">
        <v>0</v>
      </c>
      <c r="F12" s="57">
        <v>0</v>
      </c>
      <c r="G12" s="57">
        <v>0</v>
      </c>
      <c r="H12" s="57">
        <v>153</v>
      </c>
      <c r="I12" s="57">
        <v>0</v>
      </c>
      <c r="J12" s="65">
        <v>153</v>
      </c>
      <c r="K12" s="361">
        <v>0</v>
      </c>
    </row>
    <row r="13" spans="1:11" x14ac:dyDescent="0.3">
      <c r="A13" s="43" t="s">
        <v>300</v>
      </c>
      <c r="B13" s="56" t="s">
        <v>301</v>
      </c>
      <c r="C13" s="57">
        <v>55</v>
      </c>
      <c r="D13" s="57">
        <v>134</v>
      </c>
      <c r="E13" s="57">
        <v>0</v>
      </c>
      <c r="F13" s="57">
        <v>0</v>
      </c>
      <c r="G13" s="57">
        <v>0</v>
      </c>
      <c r="H13" s="57">
        <v>10</v>
      </c>
      <c r="I13" s="57">
        <v>0</v>
      </c>
      <c r="J13" s="65">
        <v>199</v>
      </c>
      <c r="K13" s="361">
        <v>0</v>
      </c>
    </row>
    <row r="14" spans="1:11" x14ac:dyDescent="0.3">
      <c r="A14" s="43" t="s">
        <v>302</v>
      </c>
      <c r="B14" s="56" t="s">
        <v>303</v>
      </c>
      <c r="C14" s="57">
        <v>24</v>
      </c>
      <c r="D14" s="57">
        <v>0</v>
      </c>
      <c r="E14" s="57">
        <v>46</v>
      </c>
      <c r="F14" s="57">
        <v>1544</v>
      </c>
      <c r="G14" s="57">
        <v>1200</v>
      </c>
      <c r="H14" s="57">
        <v>526</v>
      </c>
      <c r="I14" s="57">
        <v>499</v>
      </c>
      <c r="J14" s="65">
        <v>3839</v>
      </c>
      <c r="K14" s="361">
        <v>0</v>
      </c>
    </row>
    <row r="15" spans="1:11" x14ac:dyDescent="0.3">
      <c r="A15" s="43" t="s">
        <v>304</v>
      </c>
      <c r="B15" s="56" t="s">
        <v>305</v>
      </c>
      <c r="C15" s="57">
        <v>1113</v>
      </c>
      <c r="D15" s="57">
        <v>0</v>
      </c>
      <c r="E15" s="57">
        <v>0</v>
      </c>
      <c r="F15" s="57">
        <v>0</v>
      </c>
      <c r="G15" s="57">
        <v>0</v>
      </c>
      <c r="H15" s="57">
        <v>0</v>
      </c>
      <c r="I15" s="57">
        <v>0</v>
      </c>
      <c r="J15" s="65">
        <v>1113</v>
      </c>
      <c r="K15" s="361">
        <v>0</v>
      </c>
    </row>
    <row r="16" spans="1:11" ht="14.4" thickBot="1" x14ac:dyDescent="0.35">
      <c r="A16" s="59" t="s">
        <v>309</v>
      </c>
      <c r="B16" s="60" t="s">
        <v>306</v>
      </c>
      <c r="C16" s="66">
        <v>1729</v>
      </c>
      <c r="D16" s="66">
        <v>1121</v>
      </c>
      <c r="E16" s="66">
        <v>2564</v>
      </c>
      <c r="F16" s="66">
        <v>6273</v>
      </c>
      <c r="G16" s="66">
        <v>5726</v>
      </c>
      <c r="H16" s="66">
        <v>2403</v>
      </c>
      <c r="I16" s="66">
        <v>4986</v>
      </c>
      <c r="J16" s="66">
        <v>24802</v>
      </c>
      <c r="K16" s="379">
        <v>864</v>
      </c>
    </row>
    <row r="17" spans="1:11" ht="14.4" x14ac:dyDescent="0.3">
      <c r="G17" s="70"/>
    </row>
    <row r="18" spans="1:11" ht="30" customHeight="1" x14ac:dyDescent="0.3">
      <c r="A18" s="748" t="s">
        <v>310</v>
      </c>
      <c r="B18" s="748"/>
      <c r="C18" s="748"/>
      <c r="D18" s="748"/>
      <c r="E18" s="748"/>
      <c r="F18" s="748"/>
      <c r="G18" s="748"/>
      <c r="H18" s="748"/>
      <c r="I18" s="748"/>
      <c r="J18" s="748"/>
      <c r="K18" s="748"/>
    </row>
    <row r="20" spans="1:11" x14ac:dyDescent="0.3">
      <c r="A20" s="1" t="s">
        <v>311</v>
      </c>
    </row>
  </sheetData>
  <mergeCells count="8">
    <mergeCell ref="C4:I4"/>
    <mergeCell ref="A18:K18"/>
    <mergeCell ref="A1:K1"/>
    <mergeCell ref="C2:E2"/>
    <mergeCell ref="F2:H2"/>
    <mergeCell ref="I2:I3"/>
    <mergeCell ref="J2:J3"/>
    <mergeCell ref="K2:K3"/>
  </mergeCells>
  <dataValidations count="1">
    <dataValidation type="whole" operator="greaterThanOrEqual" allowBlank="1" showInputMessage="1" showErrorMessage="1" error="Zadávejte prosím pouze celá čísla. Děkuji." sqref="C5:K16">
      <formula1>0</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5"/>
  <sheetViews>
    <sheetView workbookViewId="0">
      <selection activeCell="A2" sqref="A2"/>
    </sheetView>
  </sheetViews>
  <sheetFormatPr defaultColWidth="9.109375" defaultRowHeight="13.8" x14ac:dyDescent="0.3"/>
  <cols>
    <col min="1" max="1" width="49.88671875" style="36" customWidth="1"/>
    <col min="2" max="2" width="6.5546875" style="37" customWidth="1"/>
    <col min="3" max="3" width="8.44140625" style="1" customWidth="1"/>
    <col min="4" max="4" width="6.88671875" style="1" customWidth="1"/>
    <col min="5" max="5" width="8.44140625" style="1" customWidth="1"/>
    <col min="6" max="6" width="7.44140625" style="1" customWidth="1"/>
    <col min="7" max="7" width="8.5546875" style="1" customWidth="1"/>
    <col min="8" max="8" width="7" style="1" customWidth="1"/>
    <col min="9" max="16384" width="9.109375" style="1"/>
  </cols>
  <sheetData>
    <row r="1" spans="1:11" ht="33.75" customHeight="1" x14ac:dyDescent="0.3">
      <c r="A1" s="756" t="s">
        <v>958</v>
      </c>
      <c r="B1" s="757"/>
      <c r="C1" s="757"/>
      <c r="D1" s="757"/>
      <c r="E1" s="757"/>
      <c r="F1" s="757"/>
      <c r="G1" s="757"/>
      <c r="H1" s="757"/>
      <c r="I1" s="757"/>
      <c r="J1" s="757"/>
      <c r="K1" s="740"/>
    </row>
    <row r="2" spans="1:11" s="7" customFormat="1" ht="38.25" customHeight="1" x14ac:dyDescent="0.3">
      <c r="A2" s="670" t="s">
        <v>271</v>
      </c>
      <c r="B2" s="52"/>
      <c r="C2" s="743" t="s">
        <v>3</v>
      </c>
      <c r="D2" s="743"/>
      <c r="E2" s="743" t="s">
        <v>4</v>
      </c>
      <c r="F2" s="743"/>
      <c r="G2" s="743" t="s">
        <v>5</v>
      </c>
      <c r="H2" s="743"/>
      <c r="I2" s="758" t="s">
        <v>6</v>
      </c>
      <c r="J2" s="759"/>
      <c r="K2" s="381" t="s">
        <v>278</v>
      </c>
    </row>
    <row r="3" spans="1:11" s="7" customFormat="1" ht="13.5" customHeight="1" thickBot="1" x14ac:dyDescent="0.35">
      <c r="A3" s="50"/>
      <c r="B3" s="451"/>
      <c r="C3" s="452" t="s">
        <v>952</v>
      </c>
      <c r="D3" s="452" t="s">
        <v>953</v>
      </c>
      <c r="E3" s="452" t="s">
        <v>952</v>
      </c>
      <c r="F3" s="452" t="s">
        <v>953</v>
      </c>
      <c r="G3" s="452" t="s">
        <v>952</v>
      </c>
      <c r="H3" s="452" t="s">
        <v>953</v>
      </c>
      <c r="I3" s="452" t="s">
        <v>952</v>
      </c>
      <c r="J3" s="452" t="s">
        <v>953</v>
      </c>
      <c r="K3" s="453"/>
    </row>
    <row r="4" spans="1:11" s="129" customFormat="1" x14ac:dyDescent="0.3">
      <c r="A4" s="71" t="s">
        <v>323</v>
      </c>
      <c r="B4" s="454"/>
      <c r="C4" s="753"/>
      <c r="D4" s="754"/>
      <c r="E4" s="754"/>
      <c r="F4" s="754"/>
      <c r="G4" s="754"/>
      <c r="H4" s="754"/>
      <c r="I4" s="754"/>
      <c r="J4" s="754"/>
      <c r="K4" s="755"/>
    </row>
    <row r="5" spans="1:11" x14ac:dyDescent="0.3">
      <c r="A5" s="53" t="s">
        <v>282</v>
      </c>
      <c r="B5" s="54" t="s">
        <v>283</v>
      </c>
      <c r="C5" s="762"/>
      <c r="D5" s="763"/>
      <c r="E5" s="763"/>
      <c r="F5" s="763"/>
      <c r="G5" s="763"/>
      <c r="H5" s="763"/>
      <c r="I5" s="763"/>
      <c r="J5" s="763"/>
      <c r="K5" s="764"/>
    </row>
    <row r="6" spans="1:11" ht="12.75" customHeight="1" x14ac:dyDescent="0.3">
      <c r="A6" s="43" t="s">
        <v>284</v>
      </c>
      <c r="B6" s="56" t="s">
        <v>285</v>
      </c>
      <c r="C6" s="455">
        <v>0</v>
      </c>
      <c r="D6" s="456">
        <v>0</v>
      </c>
      <c r="E6" s="456">
        <v>0</v>
      </c>
      <c r="F6" s="456">
        <v>0</v>
      </c>
      <c r="G6" s="456">
        <v>0</v>
      </c>
      <c r="H6" s="456">
        <v>0</v>
      </c>
      <c r="I6" s="456">
        <v>0</v>
      </c>
      <c r="J6" s="456">
        <v>0</v>
      </c>
      <c r="K6" s="58">
        <f>SUM(C6:J6)</f>
        <v>0</v>
      </c>
    </row>
    <row r="7" spans="1:11" ht="12.75" customHeight="1" x14ac:dyDescent="0.3">
      <c r="A7" s="43" t="s">
        <v>286</v>
      </c>
      <c r="B7" s="56" t="s">
        <v>287</v>
      </c>
      <c r="C7" s="457">
        <v>0</v>
      </c>
      <c r="D7" s="458">
        <v>0</v>
      </c>
      <c r="E7" s="458">
        <v>0</v>
      </c>
      <c r="F7" s="458">
        <v>0</v>
      </c>
      <c r="G7" s="458">
        <v>0</v>
      </c>
      <c r="H7" s="458">
        <v>0</v>
      </c>
      <c r="I7" s="458">
        <v>0</v>
      </c>
      <c r="J7" s="458">
        <v>0</v>
      </c>
      <c r="K7" s="58">
        <f t="shared" ref="K7:K19" si="0">SUM(C7:J7)</f>
        <v>0</v>
      </c>
    </row>
    <row r="8" spans="1:11" x14ac:dyDescent="0.3">
      <c r="A8" s="43" t="s">
        <v>288</v>
      </c>
      <c r="B8" s="56" t="s">
        <v>289</v>
      </c>
      <c r="C8" s="457">
        <v>160</v>
      </c>
      <c r="D8" s="458">
        <v>130</v>
      </c>
      <c r="E8" s="458">
        <v>41</v>
      </c>
      <c r="F8" s="458">
        <v>0</v>
      </c>
      <c r="G8" s="458">
        <v>72</v>
      </c>
      <c r="H8" s="458">
        <v>104</v>
      </c>
      <c r="I8" s="458">
        <v>57</v>
      </c>
      <c r="J8" s="458">
        <v>23</v>
      </c>
      <c r="K8" s="58">
        <f t="shared" si="0"/>
        <v>587</v>
      </c>
    </row>
    <row r="9" spans="1:11" x14ac:dyDescent="0.3">
      <c r="A9" s="43" t="s">
        <v>290</v>
      </c>
      <c r="B9" s="56" t="s">
        <v>291</v>
      </c>
      <c r="C9" s="457">
        <v>0</v>
      </c>
      <c r="D9" s="458">
        <v>0</v>
      </c>
      <c r="E9" s="458">
        <v>0</v>
      </c>
      <c r="F9" s="458">
        <v>0</v>
      </c>
      <c r="G9" s="458">
        <v>0</v>
      </c>
      <c r="H9" s="458">
        <v>0</v>
      </c>
      <c r="I9" s="458">
        <v>0</v>
      </c>
      <c r="J9" s="458">
        <v>0</v>
      </c>
      <c r="K9" s="58">
        <f t="shared" si="0"/>
        <v>0</v>
      </c>
    </row>
    <row r="10" spans="1:11" x14ac:dyDescent="0.3">
      <c r="A10" s="43" t="s">
        <v>292</v>
      </c>
      <c r="B10" s="56" t="s">
        <v>293</v>
      </c>
      <c r="C10" s="457">
        <v>0</v>
      </c>
      <c r="D10" s="458">
        <v>0</v>
      </c>
      <c r="E10" s="458">
        <v>0</v>
      </c>
      <c r="F10" s="458">
        <v>0</v>
      </c>
      <c r="G10" s="458">
        <v>0</v>
      </c>
      <c r="H10" s="458">
        <v>0</v>
      </c>
      <c r="I10" s="458">
        <v>0</v>
      </c>
      <c r="J10" s="458">
        <v>0</v>
      </c>
      <c r="K10" s="58">
        <f t="shared" si="0"/>
        <v>0</v>
      </c>
    </row>
    <row r="11" spans="1:11" ht="12.75" customHeight="1" x14ac:dyDescent="0.3">
      <c r="A11" s="43" t="s">
        <v>294</v>
      </c>
      <c r="B11" s="56" t="s">
        <v>295</v>
      </c>
      <c r="C11" s="457">
        <v>0</v>
      </c>
      <c r="D11" s="458">
        <v>0</v>
      </c>
      <c r="E11" s="458">
        <v>0</v>
      </c>
      <c r="F11" s="458">
        <v>0</v>
      </c>
      <c r="G11" s="458">
        <v>0</v>
      </c>
      <c r="H11" s="458">
        <v>0</v>
      </c>
      <c r="I11" s="458">
        <v>0</v>
      </c>
      <c r="J11" s="458">
        <v>0</v>
      </c>
      <c r="K11" s="58">
        <f t="shared" si="0"/>
        <v>0</v>
      </c>
    </row>
    <row r="12" spans="1:11" x14ac:dyDescent="0.3">
      <c r="A12" s="43" t="s">
        <v>296</v>
      </c>
      <c r="B12" s="56" t="s">
        <v>297</v>
      </c>
      <c r="C12" s="457">
        <v>0</v>
      </c>
      <c r="D12" s="458">
        <v>0</v>
      </c>
      <c r="E12" s="458">
        <v>0</v>
      </c>
      <c r="F12" s="458">
        <v>0</v>
      </c>
      <c r="G12" s="458">
        <v>0</v>
      </c>
      <c r="H12" s="458">
        <v>0</v>
      </c>
      <c r="I12" s="458">
        <v>0</v>
      </c>
      <c r="J12" s="458">
        <v>0</v>
      </c>
      <c r="K12" s="58">
        <f t="shared" si="0"/>
        <v>0</v>
      </c>
    </row>
    <row r="13" spans="1:11" x14ac:dyDescent="0.3">
      <c r="A13" s="43" t="s">
        <v>298</v>
      </c>
      <c r="B13" s="56" t="s">
        <v>299</v>
      </c>
      <c r="C13" s="457">
        <v>0</v>
      </c>
      <c r="D13" s="458">
        <v>0</v>
      </c>
      <c r="E13" s="458">
        <v>0</v>
      </c>
      <c r="F13" s="458">
        <v>0</v>
      </c>
      <c r="G13" s="458">
        <v>0</v>
      </c>
      <c r="H13" s="458">
        <v>0</v>
      </c>
      <c r="I13" s="458">
        <v>0</v>
      </c>
      <c r="J13" s="458">
        <v>0</v>
      </c>
      <c r="K13" s="58">
        <f t="shared" si="0"/>
        <v>0</v>
      </c>
    </row>
    <row r="14" spans="1:11" x14ac:dyDescent="0.3">
      <c r="A14" s="43" t="s">
        <v>300</v>
      </c>
      <c r="B14" s="56" t="s">
        <v>301</v>
      </c>
      <c r="C14" s="457">
        <v>0</v>
      </c>
      <c r="D14" s="458">
        <v>0</v>
      </c>
      <c r="E14" s="458">
        <v>0</v>
      </c>
      <c r="F14" s="458">
        <v>0</v>
      </c>
      <c r="G14" s="458">
        <v>0</v>
      </c>
      <c r="H14" s="458">
        <v>0</v>
      </c>
      <c r="I14" s="458">
        <v>0</v>
      </c>
      <c r="J14" s="458">
        <v>0</v>
      </c>
      <c r="K14" s="58">
        <f t="shared" si="0"/>
        <v>0</v>
      </c>
    </row>
    <row r="15" spans="1:11" s="129" customFormat="1" x14ac:dyDescent="0.3">
      <c r="A15" s="43" t="s">
        <v>302</v>
      </c>
      <c r="B15" s="56" t="s">
        <v>303</v>
      </c>
      <c r="C15" s="457">
        <v>0</v>
      </c>
      <c r="D15" s="458">
        <v>0</v>
      </c>
      <c r="E15" s="458">
        <v>0</v>
      </c>
      <c r="F15" s="458">
        <v>0</v>
      </c>
      <c r="G15" s="458">
        <v>0</v>
      </c>
      <c r="H15" s="458">
        <v>0</v>
      </c>
      <c r="I15" s="458">
        <v>0</v>
      </c>
      <c r="J15" s="458">
        <v>0</v>
      </c>
      <c r="K15" s="58">
        <f t="shared" si="0"/>
        <v>0</v>
      </c>
    </row>
    <row r="16" spans="1:11" s="129" customFormat="1" x14ac:dyDescent="0.3">
      <c r="A16" s="43" t="s">
        <v>304</v>
      </c>
      <c r="B16" s="56" t="s">
        <v>305</v>
      </c>
      <c r="C16" s="457">
        <v>0</v>
      </c>
      <c r="D16" s="458">
        <v>0</v>
      </c>
      <c r="E16" s="458">
        <v>0</v>
      </c>
      <c r="F16" s="458">
        <v>0</v>
      </c>
      <c r="G16" s="458">
        <v>0</v>
      </c>
      <c r="H16" s="458">
        <v>0</v>
      </c>
      <c r="I16" s="458">
        <v>0</v>
      </c>
      <c r="J16" s="458">
        <v>0</v>
      </c>
      <c r="K16" s="58">
        <f t="shared" si="0"/>
        <v>0</v>
      </c>
    </row>
    <row r="17" spans="1:11" s="129" customFormat="1" x14ac:dyDescent="0.3">
      <c r="A17" s="397" t="s">
        <v>954</v>
      </c>
      <c r="B17" s="398" t="s">
        <v>306</v>
      </c>
      <c r="C17" s="459">
        <f>SUM(C6:C16)</f>
        <v>160</v>
      </c>
      <c r="D17" s="459">
        <f t="shared" ref="D17:J17" si="1">SUM(D6:D16)</f>
        <v>130</v>
      </c>
      <c r="E17" s="459">
        <f t="shared" si="1"/>
        <v>41</v>
      </c>
      <c r="F17" s="459">
        <f t="shared" si="1"/>
        <v>0</v>
      </c>
      <c r="G17" s="459">
        <f t="shared" si="1"/>
        <v>72</v>
      </c>
      <c r="H17" s="459">
        <f t="shared" si="1"/>
        <v>104</v>
      </c>
      <c r="I17" s="459">
        <f t="shared" si="1"/>
        <v>57</v>
      </c>
      <c r="J17" s="459">
        <f t="shared" si="1"/>
        <v>23</v>
      </c>
      <c r="K17" s="58">
        <f>SUM(K6:K16)</f>
        <v>587</v>
      </c>
    </row>
    <row r="18" spans="1:11" s="129" customFormat="1" x14ac:dyDescent="0.3">
      <c r="A18" s="43" t="s">
        <v>959</v>
      </c>
      <c r="B18" s="460" t="s">
        <v>306</v>
      </c>
      <c r="C18" s="455">
        <v>131</v>
      </c>
      <c r="D18" s="456">
        <v>54</v>
      </c>
      <c r="E18" s="456">
        <v>6</v>
      </c>
      <c r="F18" s="456">
        <v>0</v>
      </c>
      <c r="G18" s="456">
        <v>59</v>
      </c>
      <c r="H18" s="456">
        <v>60</v>
      </c>
      <c r="I18" s="456">
        <v>27</v>
      </c>
      <c r="J18" s="456">
        <v>11</v>
      </c>
      <c r="K18" s="461">
        <f t="shared" si="0"/>
        <v>348</v>
      </c>
    </row>
    <row r="19" spans="1:11" s="129" customFormat="1" x14ac:dyDescent="0.3">
      <c r="A19" s="43" t="s">
        <v>960</v>
      </c>
      <c r="B19" s="460" t="s">
        <v>306</v>
      </c>
      <c r="C19" s="457">
        <v>30</v>
      </c>
      <c r="D19" s="458">
        <v>13</v>
      </c>
      <c r="E19" s="458">
        <v>2</v>
      </c>
      <c r="F19" s="458">
        <v>0</v>
      </c>
      <c r="G19" s="458">
        <v>10</v>
      </c>
      <c r="H19" s="458">
        <v>6</v>
      </c>
      <c r="I19" s="458">
        <v>6</v>
      </c>
      <c r="J19" s="458">
        <v>4</v>
      </c>
      <c r="K19" s="461">
        <f t="shared" si="0"/>
        <v>71</v>
      </c>
    </row>
    <row r="20" spans="1:11" s="36" customFormat="1" x14ac:dyDescent="0.3">
      <c r="A20" s="402" t="s">
        <v>324</v>
      </c>
      <c r="B20" s="403"/>
      <c r="C20" s="765"/>
      <c r="D20" s="766"/>
      <c r="E20" s="766"/>
      <c r="F20" s="766"/>
      <c r="G20" s="766"/>
      <c r="H20" s="766"/>
      <c r="I20" s="766"/>
      <c r="J20" s="766"/>
      <c r="K20" s="767"/>
    </row>
    <row r="21" spans="1:11" x14ac:dyDescent="0.3">
      <c r="A21" s="53" t="s">
        <v>282</v>
      </c>
      <c r="B21" s="54" t="s">
        <v>283</v>
      </c>
      <c r="C21" s="762"/>
      <c r="D21" s="763"/>
      <c r="E21" s="763"/>
      <c r="F21" s="763"/>
      <c r="G21" s="763"/>
      <c r="H21" s="763"/>
      <c r="I21" s="763"/>
      <c r="J21" s="763"/>
      <c r="K21" s="764"/>
    </row>
    <row r="22" spans="1:11" x14ac:dyDescent="0.3">
      <c r="A22" s="43" t="s">
        <v>284</v>
      </c>
      <c r="B22" s="56" t="s">
        <v>285</v>
      </c>
      <c r="C22" s="455">
        <v>0</v>
      </c>
      <c r="D22" s="456">
        <v>0</v>
      </c>
      <c r="E22" s="456">
        <v>0</v>
      </c>
      <c r="F22" s="456">
        <v>0</v>
      </c>
      <c r="G22" s="456">
        <v>0</v>
      </c>
      <c r="H22" s="456">
        <v>0</v>
      </c>
      <c r="I22" s="456">
        <v>0</v>
      </c>
      <c r="J22" s="456">
        <v>0</v>
      </c>
      <c r="K22" s="58">
        <f>SUM(C22:J22)</f>
        <v>0</v>
      </c>
    </row>
    <row r="23" spans="1:11" x14ac:dyDescent="0.3">
      <c r="A23" s="43" t="s">
        <v>286</v>
      </c>
      <c r="B23" s="56" t="s">
        <v>287</v>
      </c>
      <c r="C23" s="457">
        <v>0</v>
      </c>
      <c r="D23" s="458">
        <v>0</v>
      </c>
      <c r="E23" s="458">
        <v>0</v>
      </c>
      <c r="F23" s="458">
        <v>0</v>
      </c>
      <c r="G23" s="458">
        <v>0</v>
      </c>
      <c r="H23" s="458">
        <v>0</v>
      </c>
      <c r="I23" s="458">
        <v>0</v>
      </c>
      <c r="J23" s="458">
        <v>0</v>
      </c>
      <c r="K23" s="58">
        <f t="shared" ref="K23:K32" si="2">SUM(C23:J23)</f>
        <v>0</v>
      </c>
    </row>
    <row r="24" spans="1:11" x14ac:dyDescent="0.3">
      <c r="A24" s="43" t="s">
        <v>288</v>
      </c>
      <c r="B24" s="56" t="s">
        <v>289</v>
      </c>
      <c r="C24" s="457">
        <v>58</v>
      </c>
      <c r="D24" s="458">
        <v>32</v>
      </c>
      <c r="E24" s="458">
        <v>0</v>
      </c>
      <c r="F24" s="458">
        <v>1</v>
      </c>
      <c r="G24" s="458">
        <v>17</v>
      </c>
      <c r="H24" s="458">
        <v>62</v>
      </c>
      <c r="I24" s="458">
        <v>25</v>
      </c>
      <c r="J24" s="458">
        <v>18</v>
      </c>
      <c r="K24" s="58">
        <f t="shared" si="2"/>
        <v>213</v>
      </c>
    </row>
    <row r="25" spans="1:11" x14ac:dyDescent="0.3">
      <c r="A25" s="43" t="s">
        <v>290</v>
      </c>
      <c r="B25" s="56" t="s">
        <v>291</v>
      </c>
      <c r="C25" s="457">
        <v>0</v>
      </c>
      <c r="D25" s="458">
        <v>0</v>
      </c>
      <c r="E25" s="458">
        <v>0</v>
      </c>
      <c r="F25" s="458">
        <v>0</v>
      </c>
      <c r="G25" s="458">
        <v>0</v>
      </c>
      <c r="H25" s="458">
        <v>0</v>
      </c>
      <c r="I25" s="458">
        <v>0</v>
      </c>
      <c r="J25" s="458">
        <v>0</v>
      </c>
      <c r="K25" s="58">
        <f t="shared" si="2"/>
        <v>0</v>
      </c>
    </row>
    <row r="26" spans="1:11" x14ac:dyDescent="0.3">
      <c r="A26" s="43" t="s">
        <v>292</v>
      </c>
      <c r="B26" s="56" t="s">
        <v>293</v>
      </c>
      <c r="C26" s="457">
        <v>0</v>
      </c>
      <c r="D26" s="458">
        <v>0</v>
      </c>
      <c r="E26" s="458">
        <v>0</v>
      </c>
      <c r="F26" s="458">
        <v>0</v>
      </c>
      <c r="G26" s="458">
        <v>0</v>
      </c>
      <c r="H26" s="458">
        <v>0</v>
      </c>
      <c r="I26" s="458">
        <v>0</v>
      </c>
      <c r="J26" s="458">
        <v>0</v>
      </c>
      <c r="K26" s="58">
        <f t="shared" si="2"/>
        <v>0</v>
      </c>
    </row>
    <row r="27" spans="1:11" x14ac:dyDescent="0.3">
      <c r="A27" s="43" t="s">
        <v>294</v>
      </c>
      <c r="B27" s="56" t="s">
        <v>295</v>
      </c>
      <c r="C27" s="457">
        <v>0</v>
      </c>
      <c r="D27" s="458">
        <v>0</v>
      </c>
      <c r="E27" s="458">
        <v>0</v>
      </c>
      <c r="F27" s="458">
        <v>0</v>
      </c>
      <c r="G27" s="458">
        <v>0</v>
      </c>
      <c r="H27" s="458">
        <v>0</v>
      </c>
      <c r="I27" s="458">
        <v>0</v>
      </c>
      <c r="J27" s="458">
        <v>0</v>
      </c>
      <c r="K27" s="58">
        <f t="shared" si="2"/>
        <v>0</v>
      </c>
    </row>
    <row r="28" spans="1:11" x14ac:dyDescent="0.3">
      <c r="A28" s="43" t="s">
        <v>296</v>
      </c>
      <c r="B28" s="56" t="s">
        <v>297</v>
      </c>
      <c r="C28" s="457">
        <v>0</v>
      </c>
      <c r="D28" s="458">
        <v>0</v>
      </c>
      <c r="E28" s="458">
        <v>0</v>
      </c>
      <c r="F28" s="458">
        <v>0</v>
      </c>
      <c r="G28" s="458">
        <v>0</v>
      </c>
      <c r="H28" s="458">
        <v>0</v>
      </c>
      <c r="I28" s="458">
        <v>0</v>
      </c>
      <c r="J28" s="458">
        <v>0</v>
      </c>
      <c r="K28" s="58">
        <f t="shared" si="2"/>
        <v>0</v>
      </c>
    </row>
    <row r="29" spans="1:11" x14ac:dyDescent="0.3">
      <c r="A29" s="43" t="s">
        <v>298</v>
      </c>
      <c r="B29" s="56" t="s">
        <v>299</v>
      </c>
      <c r="C29" s="457">
        <v>0</v>
      </c>
      <c r="D29" s="458">
        <v>0</v>
      </c>
      <c r="E29" s="458">
        <v>0</v>
      </c>
      <c r="F29" s="458">
        <v>0</v>
      </c>
      <c r="G29" s="458">
        <v>0</v>
      </c>
      <c r="H29" s="458">
        <v>0</v>
      </c>
      <c r="I29" s="458">
        <v>0</v>
      </c>
      <c r="J29" s="458">
        <v>0</v>
      </c>
      <c r="K29" s="58">
        <f t="shared" si="2"/>
        <v>0</v>
      </c>
    </row>
    <row r="30" spans="1:11" x14ac:dyDescent="0.3">
      <c r="A30" s="43" t="s">
        <v>300</v>
      </c>
      <c r="B30" s="56" t="s">
        <v>301</v>
      </c>
      <c r="C30" s="457">
        <v>0</v>
      </c>
      <c r="D30" s="458">
        <v>0</v>
      </c>
      <c r="E30" s="458">
        <v>0</v>
      </c>
      <c r="F30" s="458">
        <v>0</v>
      </c>
      <c r="G30" s="458">
        <v>0</v>
      </c>
      <c r="H30" s="458">
        <v>0</v>
      </c>
      <c r="I30" s="458">
        <v>0</v>
      </c>
      <c r="J30" s="458">
        <v>0</v>
      </c>
      <c r="K30" s="58">
        <f t="shared" si="2"/>
        <v>0</v>
      </c>
    </row>
    <row r="31" spans="1:11" x14ac:dyDescent="0.3">
      <c r="A31" s="43" t="s">
        <v>302</v>
      </c>
      <c r="B31" s="56" t="s">
        <v>303</v>
      </c>
      <c r="C31" s="457">
        <v>46</v>
      </c>
      <c r="D31" s="458">
        <v>83</v>
      </c>
      <c r="E31" s="458">
        <v>0</v>
      </c>
      <c r="F31" s="458">
        <v>0</v>
      </c>
      <c r="G31" s="458">
        <v>0</v>
      </c>
      <c r="H31" s="458">
        <v>0</v>
      </c>
      <c r="I31" s="458">
        <v>0</v>
      </c>
      <c r="J31" s="458">
        <v>0</v>
      </c>
      <c r="K31" s="58">
        <f t="shared" si="2"/>
        <v>129</v>
      </c>
    </row>
    <row r="32" spans="1:11" x14ac:dyDescent="0.3">
      <c r="A32" s="43" t="s">
        <v>304</v>
      </c>
      <c r="B32" s="56" t="s">
        <v>305</v>
      </c>
      <c r="C32" s="457">
        <v>0</v>
      </c>
      <c r="D32" s="458">
        <v>0</v>
      </c>
      <c r="E32" s="458">
        <v>0</v>
      </c>
      <c r="F32" s="458">
        <v>0</v>
      </c>
      <c r="G32" s="458">
        <v>0</v>
      </c>
      <c r="H32" s="458">
        <v>0</v>
      </c>
      <c r="I32" s="458">
        <v>0</v>
      </c>
      <c r="J32" s="458">
        <v>0</v>
      </c>
      <c r="K32" s="58">
        <f t="shared" si="2"/>
        <v>0</v>
      </c>
    </row>
    <row r="33" spans="1:11" x14ac:dyDescent="0.3">
      <c r="A33" s="397" t="s">
        <v>954</v>
      </c>
      <c r="B33" s="398" t="s">
        <v>306</v>
      </c>
      <c r="C33" s="459">
        <f>SUM(C22:C32)</f>
        <v>104</v>
      </c>
      <c r="D33" s="459">
        <f t="shared" ref="D33:J33" si="3">SUM(D22:D32)</f>
        <v>115</v>
      </c>
      <c r="E33" s="459">
        <f t="shared" si="3"/>
        <v>0</v>
      </c>
      <c r="F33" s="459">
        <f t="shared" si="3"/>
        <v>1</v>
      </c>
      <c r="G33" s="459">
        <f t="shared" si="3"/>
        <v>17</v>
      </c>
      <c r="H33" s="459">
        <f t="shared" si="3"/>
        <v>62</v>
      </c>
      <c r="I33" s="459">
        <f t="shared" si="3"/>
        <v>25</v>
      </c>
      <c r="J33" s="459">
        <f t="shared" si="3"/>
        <v>18</v>
      </c>
      <c r="K33" s="58">
        <f>SUM(K22:K32)</f>
        <v>342</v>
      </c>
    </row>
    <row r="34" spans="1:11" x14ac:dyDescent="0.3">
      <c r="A34" s="43" t="s">
        <v>961</v>
      </c>
      <c r="B34" s="460" t="s">
        <v>306</v>
      </c>
      <c r="C34" s="455">
        <v>58</v>
      </c>
      <c r="D34" s="456">
        <v>72</v>
      </c>
      <c r="E34" s="456">
        <v>0</v>
      </c>
      <c r="F34" s="456">
        <v>0</v>
      </c>
      <c r="G34" s="456">
        <v>9</v>
      </c>
      <c r="H34" s="456">
        <v>47</v>
      </c>
      <c r="I34" s="456">
        <v>10</v>
      </c>
      <c r="J34" s="456">
        <v>3</v>
      </c>
      <c r="K34" s="461">
        <f t="shared" ref="K34:K35" si="4">SUM(C34:J34)</f>
        <v>199</v>
      </c>
    </row>
    <row r="35" spans="1:11" x14ac:dyDescent="0.3">
      <c r="A35" s="462" t="s">
        <v>962</v>
      </c>
      <c r="B35" s="463" t="s">
        <v>306</v>
      </c>
      <c r="C35" s="457">
        <v>16</v>
      </c>
      <c r="D35" s="458">
        <v>9</v>
      </c>
      <c r="E35" s="458">
        <v>0</v>
      </c>
      <c r="F35" s="458">
        <v>0</v>
      </c>
      <c r="G35" s="458">
        <v>1</v>
      </c>
      <c r="H35" s="458">
        <v>4</v>
      </c>
      <c r="I35" s="458">
        <v>10</v>
      </c>
      <c r="J35" s="458">
        <v>9</v>
      </c>
      <c r="K35" s="464">
        <f t="shared" si="4"/>
        <v>49</v>
      </c>
    </row>
    <row r="36" spans="1:11" x14ac:dyDescent="0.3">
      <c r="A36" s="402" t="s">
        <v>325</v>
      </c>
      <c r="B36" s="133"/>
      <c r="C36" s="760"/>
      <c r="D36" s="760"/>
      <c r="E36" s="760"/>
      <c r="F36" s="760"/>
      <c r="G36" s="760"/>
      <c r="H36" s="760"/>
      <c r="I36" s="760"/>
      <c r="J36" s="760"/>
      <c r="K36" s="761"/>
    </row>
    <row r="37" spans="1:11" x14ac:dyDescent="0.3">
      <c r="A37" s="53" t="s">
        <v>282</v>
      </c>
      <c r="B37" s="54" t="s">
        <v>283</v>
      </c>
      <c r="C37" s="762"/>
      <c r="D37" s="763"/>
      <c r="E37" s="763"/>
      <c r="F37" s="763"/>
      <c r="G37" s="763"/>
      <c r="H37" s="763"/>
      <c r="I37" s="763"/>
      <c r="J37" s="763"/>
      <c r="K37" s="764"/>
    </row>
    <row r="38" spans="1:11" x14ac:dyDescent="0.3">
      <c r="A38" s="43" t="s">
        <v>284</v>
      </c>
      <c r="B38" s="56" t="s">
        <v>285</v>
      </c>
      <c r="C38" s="455">
        <v>0</v>
      </c>
      <c r="D38" s="456">
        <v>0</v>
      </c>
      <c r="E38" s="456">
        <v>0</v>
      </c>
      <c r="F38" s="456">
        <v>0</v>
      </c>
      <c r="G38" s="456">
        <v>0</v>
      </c>
      <c r="H38" s="456">
        <v>0</v>
      </c>
      <c r="I38" s="456">
        <v>0</v>
      </c>
      <c r="J38" s="456">
        <v>0</v>
      </c>
      <c r="K38" s="58">
        <f>SUM(C38:J38)</f>
        <v>0</v>
      </c>
    </row>
    <row r="39" spans="1:11" x14ac:dyDescent="0.3">
      <c r="A39" s="43" t="s">
        <v>286</v>
      </c>
      <c r="B39" s="56" t="s">
        <v>287</v>
      </c>
      <c r="C39" s="457">
        <v>180</v>
      </c>
      <c r="D39" s="458">
        <v>0</v>
      </c>
      <c r="E39" s="458">
        <v>0</v>
      </c>
      <c r="F39" s="458">
        <v>0</v>
      </c>
      <c r="G39" s="458">
        <v>31</v>
      </c>
      <c r="H39" s="458">
        <v>0</v>
      </c>
      <c r="I39" s="458">
        <v>0</v>
      </c>
      <c r="J39" s="458">
        <v>0</v>
      </c>
      <c r="K39" s="58">
        <f t="shared" ref="K39:K48" si="5">SUM(C39:J39)</f>
        <v>211</v>
      </c>
    </row>
    <row r="40" spans="1:11" x14ac:dyDescent="0.3">
      <c r="A40" s="43" t="s">
        <v>288</v>
      </c>
      <c r="B40" s="56" t="s">
        <v>289</v>
      </c>
      <c r="C40" s="457">
        <v>142</v>
      </c>
      <c r="D40" s="458">
        <v>58</v>
      </c>
      <c r="E40" s="458">
        <v>0</v>
      </c>
      <c r="F40" s="458">
        <v>0</v>
      </c>
      <c r="G40" s="458">
        <v>21</v>
      </c>
      <c r="H40" s="458">
        <v>15</v>
      </c>
      <c r="I40" s="458">
        <v>34</v>
      </c>
      <c r="J40" s="458">
        <v>3</v>
      </c>
      <c r="K40" s="58">
        <f t="shared" si="5"/>
        <v>273</v>
      </c>
    </row>
    <row r="41" spans="1:11" x14ac:dyDescent="0.3">
      <c r="A41" s="43" t="s">
        <v>290</v>
      </c>
      <c r="B41" s="56" t="s">
        <v>291</v>
      </c>
      <c r="C41" s="457">
        <v>0</v>
      </c>
      <c r="D41" s="458">
        <v>0</v>
      </c>
      <c r="E41" s="458">
        <v>0</v>
      </c>
      <c r="F41" s="458">
        <v>0</v>
      </c>
      <c r="G41" s="458">
        <v>0</v>
      </c>
      <c r="H41" s="458">
        <v>0</v>
      </c>
      <c r="I41" s="458">
        <v>0</v>
      </c>
      <c r="J41" s="458">
        <v>0</v>
      </c>
      <c r="K41" s="58">
        <f t="shared" si="5"/>
        <v>0</v>
      </c>
    </row>
    <row r="42" spans="1:11" x14ac:dyDescent="0.3">
      <c r="A42" s="43" t="s">
        <v>292</v>
      </c>
      <c r="B42" s="56" t="s">
        <v>293</v>
      </c>
      <c r="C42" s="457">
        <v>0</v>
      </c>
      <c r="D42" s="458">
        <v>0</v>
      </c>
      <c r="E42" s="458">
        <v>0</v>
      </c>
      <c r="F42" s="458">
        <v>0</v>
      </c>
      <c r="G42" s="458">
        <v>0</v>
      </c>
      <c r="H42" s="458">
        <v>0</v>
      </c>
      <c r="I42" s="458">
        <v>0</v>
      </c>
      <c r="J42" s="458">
        <v>0</v>
      </c>
      <c r="K42" s="58">
        <f t="shared" si="5"/>
        <v>0</v>
      </c>
    </row>
    <row r="43" spans="1:11" x14ac:dyDescent="0.3">
      <c r="A43" s="43" t="s">
        <v>294</v>
      </c>
      <c r="B43" s="56" t="s">
        <v>295</v>
      </c>
      <c r="C43" s="457">
        <v>0</v>
      </c>
      <c r="D43" s="458">
        <v>0</v>
      </c>
      <c r="E43" s="458">
        <v>0</v>
      </c>
      <c r="F43" s="458">
        <v>0</v>
      </c>
      <c r="G43" s="458">
        <v>0</v>
      </c>
      <c r="H43" s="458">
        <v>0</v>
      </c>
      <c r="I43" s="458">
        <v>0</v>
      </c>
      <c r="J43" s="458">
        <v>0</v>
      </c>
      <c r="K43" s="58">
        <f t="shared" si="5"/>
        <v>0</v>
      </c>
    </row>
    <row r="44" spans="1:11" x14ac:dyDescent="0.3">
      <c r="A44" s="43" t="s">
        <v>296</v>
      </c>
      <c r="B44" s="56" t="s">
        <v>297</v>
      </c>
      <c r="C44" s="457">
        <v>0</v>
      </c>
      <c r="D44" s="458">
        <v>0</v>
      </c>
      <c r="E44" s="458">
        <v>0</v>
      </c>
      <c r="F44" s="458">
        <v>0</v>
      </c>
      <c r="G44" s="458">
        <v>0</v>
      </c>
      <c r="H44" s="458">
        <v>0</v>
      </c>
      <c r="I44" s="458">
        <v>0</v>
      </c>
      <c r="J44" s="458">
        <v>0</v>
      </c>
      <c r="K44" s="58">
        <f t="shared" si="5"/>
        <v>0</v>
      </c>
    </row>
    <row r="45" spans="1:11" x14ac:dyDescent="0.3">
      <c r="A45" s="43" t="s">
        <v>298</v>
      </c>
      <c r="B45" s="56" t="s">
        <v>299</v>
      </c>
      <c r="C45" s="457">
        <v>0</v>
      </c>
      <c r="D45" s="458">
        <v>0</v>
      </c>
      <c r="E45" s="458">
        <v>0</v>
      </c>
      <c r="F45" s="458">
        <v>0</v>
      </c>
      <c r="G45" s="458">
        <v>0</v>
      </c>
      <c r="H45" s="458">
        <v>0</v>
      </c>
      <c r="I45" s="458">
        <v>0</v>
      </c>
      <c r="J45" s="458">
        <v>0</v>
      </c>
      <c r="K45" s="58">
        <f t="shared" si="5"/>
        <v>0</v>
      </c>
    </row>
    <row r="46" spans="1:11" x14ac:dyDescent="0.3">
      <c r="A46" s="43" t="s">
        <v>300</v>
      </c>
      <c r="B46" s="56" t="s">
        <v>301</v>
      </c>
      <c r="C46" s="457">
        <v>0</v>
      </c>
      <c r="D46" s="458">
        <v>0</v>
      </c>
      <c r="E46" s="458">
        <v>0</v>
      </c>
      <c r="F46" s="458">
        <v>0</v>
      </c>
      <c r="G46" s="458">
        <v>0</v>
      </c>
      <c r="H46" s="458">
        <v>0</v>
      </c>
      <c r="I46" s="458">
        <v>0</v>
      </c>
      <c r="J46" s="458">
        <v>0</v>
      </c>
      <c r="K46" s="58">
        <f t="shared" si="5"/>
        <v>0</v>
      </c>
    </row>
    <row r="47" spans="1:11" x14ac:dyDescent="0.3">
      <c r="A47" s="43" t="s">
        <v>302</v>
      </c>
      <c r="B47" s="56" t="s">
        <v>303</v>
      </c>
      <c r="C47" s="457">
        <v>153</v>
      </c>
      <c r="D47" s="458">
        <v>0</v>
      </c>
      <c r="E47" s="458">
        <v>0</v>
      </c>
      <c r="F47" s="458">
        <v>0</v>
      </c>
      <c r="G47" s="458">
        <v>59</v>
      </c>
      <c r="H47" s="458">
        <v>0</v>
      </c>
      <c r="I47" s="458">
        <v>0</v>
      </c>
      <c r="J47" s="458">
        <v>0</v>
      </c>
      <c r="K47" s="58">
        <f t="shared" si="5"/>
        <v>212</v>
      </c>
    </row>
    <row r="48" spans="1:11" x14ac:dyDescent="0.3">
      <c r="A48" s="43" t="s">
        <v>304</v>
      </c>
      <c r="B48" s="56" t="s">
        <v>305</v>
      </c>
      <c r="C48" s="457">
        <v>0</v>
      </c>
      <c r="D48" s="458">
        <v>0</v>
      </c>
      <c r="E48" s="458">
        <v>0</v>
      </c>
      <c r="F48" s="458">
        <v>0</v>
      </c>
      <c r="G48" s="458">
        <v>0</v>
      </c>
      <c r="H48" s="458">
        <v>0</v>
      </c>
      <c r="I48" s="458">
        <v>0</v>
      </c>
      <c r="J48" s="458">
        <v>0</v>
      </c>
      <c r="K48" s="58">
        <f t="shared" si="5"/>
        <v>0</v>
      </c>
    </row>
    <row r="49" spans="1:11" x14ac:dyDescent="0.3">
      <c r="A49" s="397" t="s">
        <v>954</v>
      </c>
      <c r="B49" s="398" t="s">
        <v>306</v>
      </c>
      <c r="C49" s="459">
        <f>SUM(C38:C48)</f>
        <v>475</v>
      </c>
      <c r="D49" s="459">
        <f t="shared" ref="D49:J49" si="6">SUM(D38:D48)</f>
        <v>58</v>
      </c>
      <c r="E49" s="459">
        <f t="shared" si="6"/>
        <v>0</v>
      </c>
      <c r="F49" s="459">
        <f t="shared" si="6"/>
        <v>0</v>
      </c>
      <c r="G49" s="459">
        <f t="shared" si="6"/>
        <v>111</v>
      </c>
      <c r="H49" s="459">
        <f t="shared" si="6"/>
        <v>15</v>
      </c>
      <c r="I49" s="459">
        <f t="shared" si="6"/>
        <v>34</v>
      </c>
      <c r="J49" s="459">
        <f t="shared" si="6"/>
        <v>3</v>
      </c>
      <c r="K49" s="58">
        <f>SUM(K38:K48)</f>
        <v>696</v>
      </c>
    </row>
    <row r="50" spans="1:11" x14ac:dyDescent="0.3">
      <c r="A50" s="43" t="s">
        <v>963</v>
      </c>
      <c r="B50" s="460" t="s">
        <v>306</v>
      </c>
      <c r="C50" s="455">
        <v>374</v>
      </c>
      <c r="D50" s="456">
        <v>25</v>
      </c>
      <c r="E50" s="456">
        <v>0</v>
      </c>
      <c r="F50" s="456">
        <v>0</v>
      </c>
      <c r="G50" s="456">
        <v>90</v>
      </c>
      <c r="H50" s="456">
        <v>8</v>
      </c>
      <c r="I50" s="456">
        <v>15</v>
      </c>
      <c r="J50" s="456">
        <v>0</v>
      </c>
      <c r="K50" s="461">
        <f t="shared" ref="K50:K51" si="7">SUM(C50:J50)</f>
        <v>512</v>
      </c>
    </row>
    <row r="51" spans="1:11" x14ac:dyDescent="0.3">
      <c r="A51" s="43" t="s">
        <v>964</v>
      </c>
      <c r="B51" s="460" t="s">
        <v>306</v>
      </c>
      <c r="C51" s="457">
        <v>40</v>
      </c>
      <c r="D51" s="458">
        <v>4</v>
      </c>
      <c r="E51" s="458">
        <v>0</v>
      </c>
      <c r="F51" s="458">
        <v>0</v>
      </c>
      <c r="G51" s="458">
        <v>7</v>
      </c>
      <c r="H51" s="458">
        <v>1</v>
      </c>
      <c r="I51" s="458">
        <v>5</v>
      </c>
      <c r="J51" s="458">
        <v>1</v>
      </c>
      <c r="K51" s="461">
        <f t="shared" si="7"/>
        <v>58</v>
      </c>
    </row>
    <row r="52" spans="1:11" x14ac:dyDescent="0.3">
      <c r="A52" s="402" t="s">
        <v>326</v>
      </c>
      <c r="B52" s="403"/>
      <c r="C52" s="765"/>
      <c r="D52" s="766"/>
      <c r="E52" s="766"/>
      <c r="F52" s="766"/>
      <c r="G52" s="766"/>
      <c r="H52" s="766"/>
      <c r="I52" s="766"/>
      <c r="J52" s="766"/>
      <c r="K52" s="767"/>
    </row>
    <row r="53" spans="1:11" x14ac:dyDescent="0.3">
      <c r="A53" s="53" t="s">
        <v>282</v>
      </c>
      <c r="B53" s="54" t="s">
        <v>283</v>
      </c>
      <c r="C53" s="762"/>
      <c r="D53" s="763"/>
      <c r="E53" s="763"/>
      <c r="F53" s="763"/>
      <c r="G53" s="763"/>
      <c r="H53" s="763"/>
      <c r="I53" s="763"/>
      <c r="J53" s="763"/>
      <c r="K53" s="764"/>
    </row>
    <row r="54" spans="1:11" x14ac:dyDescent="0.3">
      <c r="A54" s="43" t="s">
        <v>284</v>
      </c>
      <c r="B54" s="56" t="s">
        <v>285</v>
      </c>
      <c r="C54" s="455">
        <v>0</v>
      </c>
      <c r="D54" s="456">
        <v>0</v>
      </c>
      <c r="E54" s="456">
        <v>0</v>
      </c>
      <c r="F54" s="456">
        <v>0</v>
      </c>
      <c r="G54" s="456">
        <v>0</v>
      </c>
      <c r="H54" s="456">
        <v>0</v>
      </c>
      <c r="I54" s="456">
        <v>0</v>
      </c>
      <c r="J54" s="456">
        <v>0</v>
      </c>
      <c r="K54" s="58">
        <f>SUM(C54:J54)</f>
        <v>0</v>
      </c>
    </row>
    <row r="55" spans="1:11" x14ac:dyDescent="0.3">
      <c r="A55" s="43" t="s">
        <v>286</v>
      </c>
      <c r="B55" s="56" t="s">
        <v>287</v>
      </c>
      <c r="C55" s="457">
        <v>0</v>
      </c>
      <c r="D55" s="458">
        <v>0</v>
      </c>
      <c r="E55" s="458">
        <v>0</v>
      </c>
      <c r="F55" s="458">
        <v>0</v>
      </c>
      <c r="G55" s="458">
        <v>0</v>
      </c>
      <c r="H55" s="458">
        <v>0</v>
      </c>
      <c r="I55" s="458">
        <v>0</v>
      </c>
      <c r="J55" s="458">
        <v>0</v>
      </c>
      <c r="K55" s="58">
        <f t="shared" ref="K55:K64" si="8">SUM(C55:J55)</f>
        <v>0</v>
      </c>
    </row>
    <row r="56" spans="1:11" x14ac:dyDescent="0.3">
      <c r="A56" s="43" t="s">
        <v>288</v>
      </c>
      <c r="B56" s="56" t="s">
        <v>289</v>
      </c>
      <c r="C56" s="457">
        <v>0</v>
      </c>
      <c r="D56" s="458">
        <v>0</v>
      </c>
      <c r="E56" s="458">
        <v>0</v>
      </c>
      <c r="F56" s="458">
        <v>0</v>
      </c>
      <c r="G56" s="458">
        <v>0</v>
      </c>
      <c r="H56" s="458">
        <v>0</v>
      </c>
      <c r="I56" s="458">
        <v>0</v>
      </c>
      <c r="J56" s="458">
        <v>0</v>
      </c>
      <c r="K56" s="58">
        <f t="shared" si="8"/>
        <v>0</v>
      </c>
    </row>
    <row r="57" spans="1:11" x14ac:dyDescent="0.3">
      <c r="A57" s="43" t="s">
        <v>290</v>
      </c>
      <c r="B57" s="56" t="s">
        <v>291</v>
      </c>
      <c r="C57" s="457">
        <v>0</v>
      </c>
      <c r="D57" s="458">
        <v>0</v>
      </c>
      <c r="E57" s="458">
        <v>0</v>
      </c>
      <c r="F57" s="458">
        <v>0</v>
      </c>
      <c r="G57" s="458">
        <v>0</v>
      </c>
      <c r="H57" s="458">
        <v>0</v>
      </c>
      <c r="I57" s="458">
        <v>0</v>
      </c>
      <c r="J57" s="458">
        <v>0</v>
      </c>
      <c r="K57" s="58">
        <f t="shared" si="8"/>
        <v>0</v>
      </c>
    </row>
    <row r="58" spans="1:11" x14ac:dyDescent="0.3">
      <c r="A58" s="43" t="s">
        <v>292</v>
      </c>
      <c r="B58" s="56" t="s">
        <v>293</v>
      </c>
      <c r="C58" s="457">
        <v>0</v>
      </c>
      <c r="D58" s="458">
        <v>0</v>
      </c>
      <c r="E58" s="458">
        <v>3462</v>
      </c>
      <c r="F58" s="458">
        <v>0</v>
      </c>
      <c r="G58" s="458">
        <v>0</v>
      </c>
      <c r="H58" s="458">
        <v>0</v>
      </c>
      <c r="I58" s="458">
        <v>103</v>
      </c>
      <c r="J58" s="458">
        <v>245</v>
      </c>
      <c r="K58" s="58">
        <f t="shared" si="8"/>
        <v>3810</v>
      </c>
    </row>
    <row r="59" spans="1:11" x14ac:dyDescent="0.3">
      <c r="A59" s="43" t="s">
        <v>294</v>
      </c>
      <c r="B59" s="56" t="s">
        <v>295</v>
      </c>
      <c r="C59" s="457">
        <v>0</v>
      </c>
      <c r="D59" s="458">
        <v>0</v>
      </c>
      <c r="E59" s="458">
        <v>0</v>
      </c>
      <c r="F59" s="458">
        <v>0</v>
      </c>
      <c r="G59" s="458">
        <v>0</v>
      </c>
      <c r="H59" s="458">
        <v>0</v>
      </c>
      <c r="I59" s="458">
        <v>0</v>
      </c>
      <c r="J59" s="458">
        <v>0</v>
      </c>
      <c r="K59" s="58">
        <f t="shared" si="8"/>
        <v>0</v>
      </c>
    </row>
    <row r="60" spans="1:11" x14ac:dyDescent="0.3">
      <c r="A60" s="43" t="s">
        <v>296</v>
      </c>
      <c r="B60" s="56" t="s">
        <v>297</v>
      </c>
      <c r="C60" s="457">
        <v>0</v>
      </c>
      <c r="D60" s="458">
        <v>0</v>
      </c>
      <c r="E60" s="458">
        <v>0</v>
      </c>
      <c r="F60" s="458">
        <v>0</v>
      </c>
      <c r="G60" s="458">
        <v>0</v>
      </c>
      <c r="H60" s="458">
        <v>0</v>
      </c>
      <c r="I60" s="458">
        <v>0</v>
      </c>
      <c r="J60" s="458">
        <v>0</v>
      </c>
      <c r="K60" s="58">
        <f t="shared" si="8"/>
        <v>0</v>
      </c>
    </row>
    <row r="61" spans="1:11" x14ac:dyDescent="0.3">
      <c r="A61" s="43" t="s">
        <v>298</v>
      </c>
      <c r="B61" s="56" t="s">
        <v>299</v>
      </c>
      <c r="C61" s="457">
        <v>0</v>
      </c>
      <c r="D61" s="458">
        <v>0</v>
      </c>
      <c r="E61" s="458">
        <v>0</v>
      </c>
      <c r="F61" s="458">
        <v>0</v>
      </c>
      <c r="G61" s="458">
        <v>0</v>
      </c>
      <c r="H61" s="458">
        <v>0</v>
      </c>
      <c r="I61" s="458">
        <v>0</v>
      </c>
      <c r="J61" s="458">
        <v>0</v>
      </c>
      <c r="K61" s="58">
        <f t="shared" si="8"/>
        <v>0</v>
      </c>
    </row>
    <row r="62" spans="1:11" x14ac:dyDescent="0.3">
      <c r="A62" s="43" t="s">
        <v>300</v>
      </c>
      <c r="B62" s="56" t="s">
        <v>301</v>
      </c>
      <c r="C62" s="457">
        <v>0</v>
      </c>
      <c r="D62" s="458">
        <v>0</v>
      </c>
      <c r="E62" s="458">
        <v>0</v>
      </c>
      <c r="F62" s="458">
        <v>0</v>
      </c>
      <c r="G62" s="458">
        <v>0</v>
      </c>
      <c r="H62" s="458">
        <v>0</v>
      </c>
      <c r="I62" s="458">
        <v>0</v>
      </c>
      <c r="J62" s="458">
        <v>0</v>
      </c>
      <c r="K62" s="58">
        <f t="shared" si="8"/>
        <v>0</v>
      </c>
    </row>
    <row r="63" spans="1:11" x14ac:dyDescent="0.3">
      <c r="A63" s="43" t="s">
        <v>302</v>
      </c>
      <c r="B63" s="56" t="s">
        <v>303</v>
      </c>
      <c r="C63" s="457">
        <v>0</v>
      </c>
      <c r="D63" s="458">
        <v>0</v>
      </c>
      <c r="E63" s="458">
        <v>0</v>
      </c>
      <c r="F63" s="458">
        <v>0</v>
      </c>
      <c r="G63" s="458">
        <v>0</v>
      </c>
      <c r="H63" s="458">
        <v>0</v>
      </c>
      <c r="I63" s="458">
        <v>0</v>
      </c>
      <c r="J63" s="458">
        <v>0</v>
      </c>
      <c r="K63" s="58">
        <f t="shared" si="8"/>
        <v>0</v>
      </c>
    </row>
    <row r="64" spans="1:11" x14ac:dyDescent="0.3">
      <c r="A64" s="43" t="s">
        <v>304</v>
      </c>
      <c r="B64" s="56" t="s">
        <v>305</v>
      </c>
      <c r="C64" s="457">
        <v>0</v>
      </c>
      <c r="D64" s="458">
        <v>0</v>
      </c>
      <c r="E64" s="458">
        <v>0</v>
      </c>
      <c r="F64" s="458">
        <v>0</v>
      </c>
      <c r="G64" s="458">
        <v>0</v>
      </c>
      <c r="H64" s="458">
        <v>0</v>
      </c>
      <c r="I64" s="458">
        <v>0</v>
      </c>
      <c r="J64" s="458">
        <v>0</v>
      </c>
      <c r="K64" s="58">
        <f t="shared" si="8"/>
        <v>0</v>
      </c>
    </row>
    <row r="65" spans="1:11" x14ac:dyDescent="0.3">
      <c r="A65" s="397" t="s">
        <v>954</v>
      </c>
      <c r="B65" s="398" t="s">
        <v>306</v>
      </c>
      <c r="C65" s="459">
        <f>SUM(C54:C64)</f>
        <v>0</v>
      </c>
      <c r="D65" s="459">
        <f t="shared" ref="D65:J65" si="9">SUM(D54:D64)</f>
        <v>0</v>
      </c>
      <c r="E65" s="459">
        <f t="shared" si="9"/>
        <v>3462</v>
      </c>
      <c r="F65" s="459">
        <f t="shared" si="9"/>
        <v>0</v>
      </c>
      <c r="G65" s="459">
        <f t="shared" si="9"/>
        <v>0</v>
      </c>
      <c r="H65" s="459">
        <f t="shared" si="9"/>
        <v>0</v>
      </c>
      <c r="I65" s="459">
        <f t="shared" si="9"/>
        <v>103</v>
      </c>
      <c r="J65" s="459">
        <f t="shared" si="9"/>
        <v>245</v>
      </c>
      <c r="K65" s="58">
        <f>SUM(K54:K64)</f>
        <v>3810</v>
      </c>
    </row>
    <row r="66" spans="1:11" x14ac:dyDescent="0.3">
      <c r="A66" s="43" t="s">
        <v>965</v>
      </c>
      <c r="B66" s="460" t="s">
        <v>306</v>
      </c>
      <c r="C66" s="455">
        <v>0</v>
      </c>
      <c r="D66" s="456">
        <v>0</v>
      </c>
      <c r="E66" s="456">
        <v>1593</v>
      </c>
      <c r="F66" s="456">
        <v>0</v>
      </c>
      <c r="G66" s="456">
        <v>0</v>
      </c>
      <c r="H66" s="456">
        <v>0</v>
      </c>
      <c r="I66" s="456">
        <v>39</v>
      </c>
      <c r="J66" s="456">
        <v>96</v>
      </c>
      <c r="K66" s="461">
        <f t="shared" ref="K66:K67" si="10">SUM(C66:J66)</f>
        <v>1728</v>
      </c>
    </row>
    <row r="67" spans="1:11" x14ac:dyDescent="0.3">
      <c r="A67" s="462" t="s">
        <v>966</v>
      </c>
      <c r="B67" s="463" t="s">
        <v>306</v>
      </c>
      <c r="C67" s="457">
        <v>0</v>
      </c>
      <c r="D67" s="458">
        <v>0</v>
      </c>
      <c r="E67" s="458">
        <v>119</v>
      </c>
      <c r="F67" s="458">
        <v>0</v>
      </c>
      <c r="G67" s="458">
        <v>0</v>
      </c>
      <c r="H67" s="458">
        <v>0</v>
      </c>
      <c r="I67" s="458">
        <v>9</v>
      </c>
      <c r="J67" s="458">
        <v>37</v>
      </c>
      <c r="K67" s="464">
        <f t="shared" si="10"/>
        <v>165</v>
      </c>
    </row>
    <row r="68" spans="1:11" x14ac:dyDescent="0.3">
      <c r="A68" s="402" t="s">
        <v>327</v>
      </c>
      <c r="B68" s="133"/>
      <c r="C68" s="760"/>
      <c r="D68" s="760"/>
      <c r="E68" s="760"/>
      <c r="F68" s="760"/>
      <c r="G68" s="760"/>
      <c r="H68" s="760"/>
      <c r="I68" s="760"/>
      <c r="J68" s="760"/>
      <c r="K68" s="761"/>
    </row>
    <row r="69" spans="1:11" x14ac:dyDescent="0.3">
      <c r="A69" s="53" t="s">
        <v>282</v>
      </c>
      <c r="B69" s="54" t="s">
        <v>283</v>
      </c>
      <c r="C69" s="762"/>
      <c r="D69" s="763"/>
      <c r="E69" s="763"/>
      <c r="F69" s="763"/>
      <c r="G69" s="763"/>
      <c r="H69" s="763"/>
      <c r="I69" s="763"/>
      <c r="J69" s="763"/>
      <c r="K69" s="764"/>
    </row>
    <row r="70" spans="1:11" x14ac:dyDescent="0.3">
      <c r="A70" s="43" t="s">
        <v>284</v>
      </c>
      <c r="B70" s="56" t="s">
        <v>285</v>
      </c>
      <c r="C70" s="455">
        <v>0</v>
      </c>
      <c r="D70" s="456">
        <v>0</v>
      </c>
      <c r="E70" s="456">
        <v>0</v>
      </c>
      <c r="F70" s="456">
        <v>0</v>
      </c>
      <c r="G70" s="456">
        <v>0</v>
      </c>
      <c r="H70" s="456">
        <v>0</v>
      </c>
      <c r="I70" s="456">
        <v>0</v>
      </c>
      <c r="J70" s="456">
        <v>0</v>
      </c>
      <c r="K70" s="58">
        <f>SUM(C70:J70)</f>
        <v>0</v>
      </c>
    </row>
    <row r="71" spans="1:11" x14ac:dyDescent="0.3">
      <c r="A71" s="43" t="s">
        <v>286</v>
      </c>
      <c r="B71" s="56" t="s">
        <v>287</v>
      </c>
      <c r="C71" s="457">
        <v>0</v>
      </c>
      <c r="D71" s="458">
        <v>0</v>
      </c>
      <c r="E71" s="458">
        <v>0</v>
      </c>
      <c r="F71" s="458">
        <v>0</v>
      </c>
      <c r="G71" s="458">
        <v>0</v>
      </c>
      <c r="H71" s="458">
        <v>0</v>
      </c>
      <c r="I71" s="458">
        <v>0</v>
      </c>
      <c r="J71" s="458">
        <v>0</v>
      </c>
      <c r="K71" s="58">
        <f t="shared" ref="K71:K80" si="11">SUM(C71:J71)</f>
        <v>0</v>
      </c>
    </row>
    <row r="72" spans="1:11" x14ac:dyDescent="0.3">
      <c r="A72" s="43" t="s">
        <v>288</v>
      </c>
      <c r="B72" s="56" t="s">
        <v>289</v>
      </c>
      <c r="C72" s="457">
        <v>0</v>
      </c>
      <c r="D72" s="458">
        <v>0</v>
      </c>
      <c r="E72" s="458">
        <v>0</v>
      </c>
      <c r="F72" s="458">
        <v>0</v>
      </c>
      <c r="G72" s="458">
        <v>0</v>
      </c>
      <c r="H72" s="458">
        <v>0</v>
      </c>
      <c r="I72" s="458">
        <v>2</v>
      </c>
      <c r="J72" s="458">
        <v>2</v>
      </c>
      <c r="K72" s="58">
        <f t="shared" si="11"/>
        <v>4</v>
      </c>
    </row>
    <row r="73" spans="1:11" x14ac:dyDescent="0.3">
      <c r="A73" s="43" t="s">
        <v>290</v>
      </c>
      <c r="B73" s="56" t="s">
        <v>291</v>
      </c>
      <c r="C73" s="457">
        <v>0</v>
      </c>
      <c r="D73" s="458">
        <v>0</v>
      </c>
      <c r="E73" s="458">
        <v>0</v>
      </c>
      <c r="F73" s="458">
        <v>0</v>
      </c>
      <c r="G73" s="458">
        <v>0</v>
      </c>
      <c r="H73" s="458">
        <v>0</v>
      </c>
      <c r="I73" s="458">
        <v>56</v>
      </c>
      <c r="J73" s="458">
        <v>29</v>
      </c>
      <c r="K73" s="58">
        <f t="shared" si="11"/>
        <v>85</v>
      </c>
    </row>
    <row r="74" spans="1:11" x14ac:dyDescent="0.3">
      <c r="A74" s="43" t="s">
        <v>292</v>
      </c>
      <c r="B74" s="56" t="s">
        <v>293</v>
      </c>
      <c r="C74" s="457">
        <v>0</v>
      </c>
      <c r="D74" s="458">
        <v>0</v>
      </c>
      <c r="E74" s="458">
        <v>0</v>
      </c>
      <c r="F74" s="458">
        <v>0</v>
      </c>
      <c r="G74" s="458">
        <v>0</v>
      </c>
      <c r="H74" s="458">
        <v>0</v>
      </c>
      <c r="I74" s="458">
        <v>0</v>
      </c>
      <c r="J74" s="458">
        <v>0</v>
      </c>
      <c r="K74" s="58">
        <f t="shared" si="11"/>
        <v>0</v>
      </c>
    </row>
    <row r="75" spans="1:11" x14ac:dyDescent="0.3">
      <c r="A75" s="43" t="s">
        <v>294</v>
      </c>
      <c r="B75" s="56" t="s">
        <v>295</v>
      </c>
      <c r="C75" s="457">
        <v>0</v>
      </c>
      <c r="D75" s="458">
        <v>0</v>
      </c>
      <c r="E75" s="458">
        <v>0</v>
      </c>
      <c r="F75" s="458">
        <v>0</v>
      </c>
      <c r="G75" s="458">
        <v>0</v>
      </c>
      <c r="H75" s="458">
        <v>0</v>
      </c>
      <c r="I75" s="458">
        <v>155</v>
      </c>
      <c r="J75" s="458">
        <v>36</v>
      </c>
      <c r="K75" s="58">
        <f t="shared" si="11"/>
        <v>191</v>
      </c>
    </row>
    <row r="76" spans="1:11" x14ac:dyDescent="0.3">
      <c r="A76" s="43" t="s">
        <v>296</v>
      </c>
      <c r="B76" s="56" t="s">
        <v>297</v>
      </c>
      <c r="C76" s="457">
        <v>0</v>
      </c>
      <c r="D76" s="458">
        <v>0</v>
      </c>
      <c r="E76" s="458">
        <v>0</v>
      </c>
      <c r="F76" s="458">
        <v>0</v>
      </c>
      <c r="G76" s="458">
        <v>0</v>
      </c>
      <c r="H76" s="458">
        <v>0</v>
      </c>
      <c r="I76" s="458">
        <v>0</v>
      </c>
      <c r="J76" s="458">
        <v>0</v>
      </c>
      <c r="K76" s="58">
        <f t="shared" si="11"/>
        <v>0</v>
      </c>
    </row>
    <row r="77" spans="1:11" x14ac:dyDescent="0.3">
      <c r="A77" s="43" t="s">
        <v>298</v>
      </c>
      <c r="B77" s="56" t="s">
        <v>299</v>
      </c>
      <c r="C77" s="457">
        <v>0</v>
      </c>
      <c r="D77" s="458">
        <v>0</v>
      </c>
      <c r="E77" s="458">
        <v>0</v>
      </c>
      <c r="F77" s="458">
        <v>0</v>
      </c>
      <c r="G77" s="458">
        <v>0</v>
      </c>
      <c r="H77" s="458">
        <v>0</v>
      </c>
      <c r="I77" s="458">
        <v>0</v>
      </c>
      <c r="J77" s="458">
        <v>0</v>
      </c>
      <c r="K77" s="58">
        <f t="shared" si="11"/>
        <v>0</v>
      </c>
    </row>
    <row r="78" spans="1:11" x14ac:dyDescent="0.3">
      <c r="A78" s="43" t="s">
        <v>300</v>
      </c>
      <c r="B78" s="56" t="s">
        <v>301</v>
      </c>
      <c r="C78" s="457">
        <v>0</v>
      </c>
      <c r="D78" s="458">
        <v>0</v>
      </c>
      <c r="E78" s="458">
        <v>0</v>
      </c>
      <c r="F78" s="458">
        <v>0</v>
      </c>
      <c r="G78" s="458">
        <v>0</v>
      </c>
      <c r="H78" s="458">
        <v>0</v>
      </c>
      <c r="I78" s="458">
        <v>0</v>
      </c>
      <c r="J78" s="458">
        <v>0</v>
      </c>
      <c r="K78" s="58">
        <f t="shared" si="11"/>
        <v>0</v>
      </c>
    </row>
    <row r="79" spans="1:11" x14ac:dyDescent="0.3">
      <c r="A79" s="43" t="s">
        <v>302</v>
      </c>
      <c r="B79" s="56" t="s">
        <v>303</v>
      </c>
      <c r="C79" s="457">
        <v>355</v>
      </c>
      <c r="D79" s="458">
        <v>184</v>
      </c>
      <c r="E79" s="458">
        <v>3158</v>
      </c>
      <c r="F79" s="458">
        <v>0</v>
      </c>
      <c r="G79" s="458">
        <v>8</v>
      </c>
      <c r="H79" s="458">
        <v>208</v>
      </c>
      <c r="I79" s="458">
        <v>316</v>
      </c>
      <c r="J79" s="458">
        <v>260</v>
      </c>
      <c r="K79" s="58">
        <f t="shared" si="11"/>
        <v>4489</v>
      </c>
    </row>
    <row r="80" spans="1:11" x14ac:dyDescent="0.3">
      <c r="A80" s="43" t="s">
        <v>304</v>
      </c>
      <c r="B80" s="56" t="s">
        <v>305</v>
      </c>
      <c r="C80" s="457">
        <v>0</v>
      </c>
      <c r="D80" s="458">
        <v>0</v>
      </c>
      <c r="E80" s="458">
        <v>0</v>
      </c>
      <c r="F80" s="458">
        <v>0</v>
      </c>
      <c r="G80" s="458">
        <v>0</v>
      </c>
      <c r="H80" s="458">
        <v>0</v>
      </c>
      <c r="I80" s="458">
        <v>0</v>
      </c>
      <c r="J80" s="458">
        <v>0</v>
      </c>
      <c r="K80" s="58">
        <f t="shared" si="11"/>
        <v>0</v>
      </c>
    </row>
    <row r="81" spans="1:11" x14ac:dyDescent="0.3">
      <c r="A81" s="397" t="s">
        <v>954</v>
      </c>
      <c r="B81" s="398" t="s">
        <v>306</v>
      </c>
      <c r="C81" s="459">
        <f>SUM(C70:C80)</f>
        <v>355</v>
      </c>
      <c r="D81" s="459">
        <f t="shared" ref="D81:J81" si="12">SUM(D70:D80)</f>
        <v>184</v>
      </c>
      <c r="E81" s="459">
        <f t="shared" si="12"/>
        <v>3158</v>
      </c>
      <c r="F81" s="459">
        <f t="shared" si="12"/>
        <v>0</v>
      </c>
      <c r="G81" s="459">
        <f t="shared" si="12"/>
        <v>8</v>
      </c>
      <c r="H81" s="459">
        <f t="shared" si="12"/>
        <v>208</v>
      </c>
      <c r="I81" s="459">
        <f t="shared" si="12"/>
        <v>529</v>
      </c>
      <c r="J81" s="459">
        <f t="shared" si="12"/>
        <v>327</v>
      </c>
      <c r="K81" s="58">
        <f>SUM(K70:K80)</f>
        <v>4769</v>
      </c>
    </row>
    <row r="82" spans="1:11" x14ac:dyDescent="0.3">
      <c r="A82" s="43" t="s">
        <v>967</v>
      </c>
      <c r="B82" s="460" t="s">
        <v>306</v>
      </c>
      <c r="C82" s="455">
        <v>322</v>
      </c>
      <c r="D82" s="456">
        <v>156</v>
      </c>
      <c r="E82" s="456">
        <v>2048</v>
      </c>
      <c r="F82" s="456">
        <v>0</v>
      </c>
      <c r="G82" s="456">
        <v>7</v>
      </c>
      <c r="H82" s="456">
        <v>185</v>
      </c>
      <c r="I82" s="456">
        <v>340</v>
      </c>
      <c r="J82" s="456">
        <v>136</v>
      </c>
      <c r="K82" s="461">
        <f t="shared" ref="K82:K83" si="13">SUM(C82:J82)</f>
        <v>3194</v>
      </c>
    </row>
    <row r="83" spans="1:11" x14ac:dyDescent="0.3">
      <c r="A83" s="43" t="s">
        <v>968</v>
      </c>
      <c r="B83" s="460" t="s">
        <v>306</v>
      </c>
      <c r="C83" s="457">
        <v>27</v>
      </c>
      <c r="D83" s="458">
        <v>12</v>
      </c>
      <c r="E83" s="458">
        <v>1199</v>
      </c>
      <c r="F83" s="458">
        <v>0</v>
      </c>
      <c r="G83" s="458">
        <v>0</v>
      </c>
      <c r="H83" s="458">
        <v>5</v>
      </c>
      <c r="I83" s="458">
        <v>132</v>
      </c>
      <c r="J83" s="458">
        <v>65</v>
      </c>
      <c r="K83" s="461">
        <f t="shared" si="13"/>
        <v>1440</v>
      </c>
    </row>
    <row r="84" spans="1:11" x14ac:dyDescent="0.3">
      <c r="A84" s="402" t="s">
        <v>328</v>
      </c>
      <c r="B84" s="403"/>
      <c r="C84" s="765"/>
      <c r="D84" s="766"/>
      <c r="E84" s="766"/>
      <c r="F84" s="766"/>
      <c r="G84" s="766"/>
      <c r="H84" s="766"/>
      <c r="I84" s="766"/>
      <c r="J84" s="766"/>
      <c r="K84" s="767"/>
    </row>
    <row r="85" spans="1:11" x14ac:dyDescent="0.3">
      <c r="A85" s="53" t="s">
        <v>282</v>
      </c>
      <c r="B85" s="54" t="s">
        <v>283</v>
      </c>
      <c r="C85" s="762"/>
      <c r="D85" s="763"/>
      <c r="E85" s="763"/>
      <c r="F85" s="763"/>
      <c r="G85" s="763"/>
      <c r="H85" s="763"/>
      <c r="I85" s="763"/>
      <c r="J85" s="763"/>
      <c r="K85" s="764"/>
    </row>
    <row r="86" spans="1:11" x14ac:dyDescent="0.3">
      <c r="A86" s="43" t="s">
        <v>284</v>
      </c>
      <c r="B86" s="56" t="s">
        <v>285</v>
      </c>
      <c r="C86" s="455">
        <v>0</v>
      </c>
      <c r="D86" s="456">
        <v>0</v>
      </c>
      <c r="E86" s="456">
        <v>0</v>
      </c>
      <c r="F86" s="456">
        <v>0</v>
      </c>
      <c r="G86" s="456">
        <v>0</v>
      </c>
      <c r="H86" s="456">
        <v>0</v>
      </c>
      <c r="I86" s="456">
        <v>0</v>
      </c>
      <c r="J86" s="456">
        <v>0</v>
      </c>
      <c r="K86" s="58">
        <f>SUM(C86:J86)</f>
        <v>0</v>
      </c>
    </row>
    <row r="87" spans="1:11" x14ac:dyDescent="0.3">
      <c r="A87" s="43" t="s">
        <v>286</v>
      </c>
      <c r="B87" s="56" t="s">
        <v>287</v>
      </c>
      <c r="C87" s="457">
        <v>0</v>
      </c>
      <c r="D87" s="458">
        <v>0</v>
      </c>
      <c r="E87" s="458">
        <v>0</v>
      </c>
      <c r="F87" s="458">
        <v>0</v>
      </c>
      <c r="G87" s="458">
        <v>0</v>
      </c>
      <c r="H87" s="458">
        <v>0</v>
      </c>
      <c r="I87" s="458">
        <v>0</v>
      </c>
      <c r="J87" s="458">
        <v>0</v>
      </c>
      <c r="K87" s="58">
        <f t="shared" ref="K87:K96" si="14">SUM(C87:J87)</f>
        <v>0</v>
      </c>
    </row>
    <row r="88" spans="1:11" x14ac:dyDescent="0.3">
      <c r="A88" s="43" t="s">
        <v>288</v>
      </c>
      <c r="B88" s="56" t="s">
        <v>289</v>
      </c>
      <c r="C88" s="457">
        <v>0</v>
      </c>
      <c r="D88" s="458">
        <v>0</v>
      </c>
      <c r="E88" s="458">
        <v>0</v>
      </c>
      <c r="F88" s="458">
        <v>0</v>
      </c>
      <c r="G88" s="458">
        <v>0</v>
      </c>
      <c r="H88" s="458">
        <v>0</v>
      </c>
      <c r="I88" s="458">
        <v>0</v>
      </c>
      <c r="J88" s="458">
        <v>0</v>
      </c>
      <c r="K88" s="58">
        <f t="shared" si="14"/>
        <v>0</v>
      </c>
    </row>
    <row r="89" spans="1:11" x14ac:dyDescent="0.3">
      <c r="A89" s="43" t="s">
        <v>290</v>
      </c>
      <c r="B89" s="56" t="s">
        <v>291</v>
      </c>
      <c r="C89" s="457">
        <v>0</v>
      </c>
      <c r="D89" s="458">
        <v>0</v>
      </c>
      <c r="E89" s="458">
        <v>0</v>
      </c>
      <c r="F89" s="458">
        <v>0</v>
      </c>
      <c r="G89" s="458">
        <v>0</v>
      </c>
      <c r="H89" s="458">
        <v>0</v>
      </c>
      <c r="I89" s="458">
        <v>0</v>
      </c>
      <c r="J89" s="458">
        <v>0</v>
      </c>
      <c r="K89" s="58">
        <f t="shared" si="14"/>
        <v>0</v>
      </c>
    </row>
    <row r="90" spans="1:11" x14ac:dyDescent="0.3">
      <c r="A90" s="43" t="s">
        <v>292</v>
      </c>
      <c r="B90" s="56" t="s">
        <v>293</v>
      </c>
      <c r="C90" s="457">
        <v>0</v>
      </c>
      <c r="D90" s="458">
        <v>0</v>
      </c>
      <c r="E90" s="458">
        <v>0</v>
      </c>
      <c r="F90" s="458">
        <v>0</v>
      </c>
      <c r="G90" s="458">
        <v>0</v>
      </c>
      <c r="H90" s="458">
        <v>0</v>
      </c>
      <c r="I90" s="458">
        <v>0</v>
      </c>
      <c r="J90" s="458">
        <v>0</v>
      </c>
      <c r="K90" s="58">
        <f t="shared" si="14"/>
        <v>0</v>
      </c>
    </row>
    <row r="91" spans="1:11" x14ac:dyDescent="0.3">
      <c r="A91" s="43" t="s">
        <v>294</v>
      </c>
      <c r="B91" s="56" t="s">
        <v>295</v>
      </c>
      <c r="C91" s="457">
        <v>0</v>
      </c>
      <c r="D91" s="458">
        <v>0</v>
      </c>
      <c r="E91" s="458">
        <v>0</v>
      </c>
      <c r="F91" s="458">
        <v>0</v>
      </c>
      <c r="G91" s="458">
        <v>0</v>
      </c>
      <c r="H91" s="458">
        <v>0</v>
      </c>
      <c r="I91" s="458">
        <v>47</v>
      </c>
      <c r="J91" s="458">
        <v>18</v>
      </c>
      <c r="K91" s="58">
        <f t="shared" si="14"/>
        <v>65</v>
      </c>
    </row>
    <row r="92" spans="1:11" x14ac:dyDescent="0.3">
      <c r="A92" s="43" t="s">
        <v>296</v>
      </c>
      <c r="B92" s="56" t="s">
        <v>297</v>
      </c>
      <c r="C92" s="457">
        <v>0</v>
      </c>
      <c r="D92" s="458">
        <v>0</v>
      </c>
      <c r="E92" s="458">
        <v>0</v>
      </c>
      <c r="F92" s="458">
        <v>0</v>
      </c>
      <c r="G92" s="458">
        <v>0</v>
      </c>
      <c r="H92" s="458">
        <v>0</v>
      </c>
      <c r="I92" s="458">
        <v>0</v>
      </c>
      <c r="J92" s="458">
        <v>0</v>
      </c>
      <c r="K92" s="58">
        <f t="shared" si="14"/>
        <v>0</v>
      </c>
    </row>
    <row r="93" spans="1:11" x14ac:dyDescent="0.3">
      <c r="A93" s="43" t="s">
        <v>298</v>
      </c>
      <c r="B93" s="56" t="s">
        <v>299</v>
      </c>
      <c r="C93" s="457">
        <v>0</v>
      </c>
      <c r="D93" s="458">
        <v>0</v>
      </c>
      <c r="E93" s="458">
        <v>0</v>
      </c>
      <c r="F93" s="458">
        <v>0</v>
      </c>
      <c r="G93" s="458">
        <v>0</v>
      </c>
      <c r="H93" s="458">
        <v>0</v>
      </c>
      <c r="I93" s="458">
        <v>0</v>
      </c>
      <c r="J93" s="458">
        <v>0</v>
      </c>
      <c r="K93" s="58">
        <f t="shared" si="14"/>
        <v>0</v>
      </c>
    </row>
    <row r="94" spans="1:11" x14ac:dyDescent="0.3">
      <c r="A94" s="43" t="s">
        <v>300</v>
      </c>
      <c r="B94" s="56" t="s">
        <v>301</v>
      </c>
      <c r="C94" s="457">
        <v>0</v>
      </c>
      <c r="D94" s="458">
        <v>0</v>
      </c>
      <c r="E94" s="458">
        <v>0</v>
      </c>
      <c r="F94" s="458">
        <v>0</v>
      </c>
      <c r="G94" s="458">
        <v>0</v>
      </c>
      <c r="H94" s="458">
        <v>0</v>
      </c>
      <c r="I94" s="458">
        <v>0</v>
      </c>
      <c r="J94" s="458">
        <v>0</v>
      </c>
      <c r="K94" s="58">
        <f t="shared" si="14"/>
        <v>0</v>
      </c>
    </row>
    <row r="95" spans="1:11" x14ac:dyDescent="0.3">
      <c r="A95" s="43" t="s">
        <v>302</v>
      </c>
      <c r="B95" s="56" t="s">
        <v>303</v>
      </c>
      <c r="C95" s="457">
        <v>74</v>
      </c>
      <c r="D95" s="458">
        <v>161</v>
      </c>
      <c r="E95" s="458">
        <v>1364</v>
      </c>
      <c r="F95" s="458">
        <v>0</v>
      </c>
      <c r="G95" s="458">
        <v>62</v>
      </c>
      <c r="H95" s="458">
        <v>0</v>
      </c>
      <c r="I95" s="458">
        <v>168</v>
      </c>
      <c r="J95" s="458">
        <v>131</v>
      </c>
      <c r="K95" s="58">
        <f t="shared" si="14"/>
        <v>1960</v>
      </c>
    </row>
    <row r="96" spans="1:11" x14ac:dyDescent="0.3">
      <c r="A96" s="43" t="s">
        <v>304</v>
      </c>
      <c r="B96" s="56" t="s">
        <v>305</v>
      </c>
      <c r="C96" s="457">
        <v>0</v>
      </c>
      <c r="D96" s="458">
        <v>0</v>
      </c>
      <c r="E96" s="458">
        <v>0</v>
      </c>
      <c r="F96" s="458">
        <v>0</v>
      </c>
      <c r="G96" s="458">
        <v>0</v>
      </c>
      <c r="H96" s="458">
        <v>0</v>
      </c>
      <c r="I96" s="458">
        <v>0</v>
      </c>
      <c r="J96" s="458">
        <v>0</v>
      </c>
      <c r="K96" s="58">
        <f t="shared" si="14"/>
        <v>0</v>
      </c>
    </row>
    <row r="97" spans="1:11" x14ac:dyDescent="0.3">
      <c r="A97" s="397" t="s">
        <v>954</v>
      </c>
      <c r="B97" s="398" t="s">
        <v>306</v>
      </c>
      <c r="C97" s="459">
        <f>SUM(C86:C96)</f>
        <v>74</v>
      </c>
      <c r="D97" s="459">
        <f t="shared" ref="D97:J97" si="15">SUM(D86:D96)</f>
        <v>161</v>
      </c>
      <c r="E97" s="459">
        <f t="shared" si="15"/>
        <v>1364</v>
      </c>
      <c r="F97" s="459">
        <f t="shared" si="15"/>
        <v>0</v>
      </c>
      <c r="G97" s="459">
        <f t="shared" si="15"/>
        <v>62</v>
      </c>
      <c r="H97" s="459">
        <f t="shared" si="15"/>
        <v>0</v>
      </c>
      <c r="I97" s="459">
        <f t="shared" si="15"/>
        <v>215</v>
      </c>
      <c r="J97" s="459">
        <f t="shared" si="15"/>
        <v>149</v>
      </c>
      <c r="K97" s="58">
        <f>SUM(K86:K96)</f>
        <v>2025</v>
      </c>
    </row>
    <row r="98" spans="1:11" x14ac:dyDescent="0.3">
      <c r="A98" s="43" t="s">
        <v>969</v>
      </c>
      <c r="B98" s="460" t="s">
        <v>306</v>
      </c>
      <c r="C98" s="455">
        <v>62</v>
      </c>
      <c r="D98" s="456">
        <v>146</v>
      </c>
      <c r="E98" s="456">
        <v>794</v>
      </c>
      <c r="F98" s="456">
        <v>0</v>
      </c>
      <c r="G98" s="456">
        <v>47</v>
      </c>
      <c r="H98" s="456">
        <v>0</v>
      </c>
      <c r="I98" s="456">
        <v>134</v>
      </c>
      <c r="J98" s="456">
        <v>62</v>
      </c>
      <c r="K98" s="461">
        <f t="shared" ref="K98:K99" si="16">SUM(C98:J98)</f>
        <v>1245</v>
      </c>
    </row>
    <row r="99" spans="1:11" x14ac:dyDescent="0.3">
      <c r="A99" s="462" t="s">
        <v>970</v>
      </c>
      <c r="B99" s="463" t="s">
        <v>306</v>
      </c>
      <c r="C99" s="457">
        <v>6</v>
      </c>
      <c r="D99" s="458">
        <v>15</v>
      </c>
      <c r="E99" s="458">
        <v>516</v>
      </c>
      <c r="F99" s="458">
        <v>0</v>
      </c>
      <c r="G99" s="458">
        <v>0</v>
      </c>
      <c r="H99" s="458">
        <v>0</v>
      </c>
      <c r="I99" s="458">
        <v>59</v>
      </c>
      <c r="J99" s="458">
        <v>23</v>
      </c>
      <c r="K99" s="464">
        <f t="shared" si="16"/>
        <v>619</v>
      </c>
    </row>
    <row r="100" spans="1:11" x14ac:dyDescent="0.3">
      <c r="A100" s="402" t="s">
        <v>329</v>
      </c>
      <c r="B100" s="133"/>
      <c r="C100" s="760"/>
      <c r="D100" s="760"/>
      <c r="E100" s="760"/>
      <c r="F100" s="760"/>
      <c r="G100" s="760"/>
      <c r="H100" s="760"/>
      <c r="I100" s="760"/>
      <c r="J100" s="760"/>
      <c r="K100" s="761"/>
    </row>
    <row r="101" spans="1:11" x14ac:dyDescent="0.3">
      <c r="A101" s="53" t="s">
        <v>282</v>
      </c>
      <c r="B101" s="54" t="s">
        <v>283</v>
      </c>
      <c r="C101" s="762"/>
      <c r="D101" s="763"/>
      <c r="E101" s="763"/>
      <c r="F101" s="763"/>
      <c r="G101" s="763"/>
      <c r="H101" s="763"/>
      <c r="I101" s="763"/>
      <c r="J101" s="763"/>
      <c r="K101" s="764"/>
    </row>
    <row r="102" spans="1:11" x14ac:dyDescent="0.3">
      <c r="A102" s="43" t="s">
        <v>284</v>
      </c>
      <c r="B102" s="56" t="s">
        <v>285</v>
      </c>
      <c r="C102" s="455">
        <v>0</v>
      </c>
      <c r="D102" s="456">
        <v>0</v>
      </c>
      <c r="E102" s="456">
        <v>0</v>
      </c>
      <c r="F102" s="456">
        <v>0</v>
      </c>
      <c r="G102" s="456">
        <v>0</v>
      </c>
      <c r="H102" s="456">
        <v>0</v>
      </c>
      <c r="I102" s="456">
        <v>0</v>
      </c>
      <c r="J102" s="456">
        <v>0</v>
      </c>
      <c r="K102" s="58">
        <f>SUM(C102:J102)</f>
        <v>0</v>
      </c>
    </row>
    <row r="103" spans="1:11" x14ac:dyDescent="0.3">
      <c r="A103" s="43" t="s">
        <v>286</v>
      </c>
      <c r="B103" s="56" t="s">
        <v>287</v>
      </c>
      <c r="C103" s="457">
        <v>0</v>
      </c>
      <c r="D103" s="458">
        <v>0</v>
      </c>
      <c r="E103" s="458">
        <v>0</v>
      </c>
      <c r="F103" s="458">
        <v>0</v>
      </c>
      <c r="G103" s="458">
        <v>0</v>
      </c>
      <c r="H103" s="458">
        <v>0</v>
      </c>
      <c r="I103" s="458">
        <v>0</v>
      </c>
      <c r="J103" s="458">
        <v>0</v>
      </c>
      <c r="K103" s="58">
        <f t="shared" ref="K103:K112" si="17">SUM(C103:J103)</f>
        <v>0</v>
      </c>
    </row>
    <row r="104" spans="1:11" x14ac:dyDescent="0.3">
      <c r="A104" s="43" t="s">
        <v>288</v>
      </c>
      <c r="B104" s="56" t="s">
        <v>289</v>
      </c>
      <c r="C104" s="457">
        <v>0</v>
      </c>
      <c r="D104" s="458">
        <v>0</v>
      </c>
      <c r="E104" s="458">
        <v>0</v>
      </c>
      <c r="F104" s="458">
        <v>0</v>
      </c>
      <c r="G104" s="458">
        <v>0</v>
      </c>
      <c r="H104" s="458">
        <v>0</v>
      </c>
      <c r="I104" s="458">
        <v>0</v>
      </c>
      <c r="J104" s="458">
        <v>0</v>
      </c>
      <c r="K104" s="58">
        <f t="shared" si="17"/>
        <v>0</v>
      </c>
    </row>
    <row r="105" spans="1:11" x14ac:dyDescent="0.3">
      <c r="A105" s="43" t="s">
        <v>290</v>
      </c>
      <c r="B105" s="56" t="s">
        <v>291</v>
      </c>
      <c r="C105" s="457">
        <v>0</v>
      </c>
      <c r="D105" s="458">
        <v>0</v>
      </c>
      <c r="E105" s="458">
        <v>0</v>
      </c>
      <c r="F105" s="458">
        <v>0</v>
      </c>
      <c r="G105" s="458">
        <v>0</v>
      </c>
      <c r="H105" s="458">
        <v>0</v>
      </c>
      <c r="I105" s="458">
        <v>0</v>
      </c>
      <c r="J105" s="458">
        <v>0</v>
      </c>
      <c r="K105" s="58">
        <f t="shared" si="17"/>
        <v>0</v>
      </c>
    </row>
    <row r="106" spans="1:11" x14ac:dyDescent="0.3">
      <c r="A106" s="43" t="s">
        <v>292</v>
      </c>
      <c r="B106" s="56" t="s">
        <v>293</v>
      </c>
      <c r="C106" s="457">
        <v>0</v>
      </c>
      <c r="D106" s="458">
        <v>0</v>
      </c>
      <c r="E106" s="458">
        <v>0</v>
      </c>
      <c r="F106" s="458">
        <v>0</v>
      </c>
      <c r="G106" s="458">
        <v>0</v>
      </c>
      <c r="H106" s="458">
        <v>0</v>
      </c>
      <c r="I106" s="458">
        <v>0</v>
      </c>
      <c r="J106" s="458">
        <v>0</v>
      </c>
      <c r="K106" s="58">
        <f t="shared" si="17"/>
        <v>0</v>
      </c>
    </row>
    <row r="107" spans="1:11" x14ac:dyDescent="0.3">
      <c r="A107" s="43" t="s">
        <v>294</v>
      </c>
      <c r="B107" s="56" t="s">
        <v>295</v>
      </c>
      <c r="C107" s="457">
        <v>0</v>
      </c>
      <c r="D107" s="458">
        <v>0</v>
      </c>
      <c r="E107" s="458">
        <v>0</v>
      </c>
      <c r="F107" s="458">
        <v>0</v>
      </c>
      <c r="G107" s="458">
        <v>0</v>
      </c>
      <c r="H107" s="458">
        <v>0</v>
      </c>
      <c r="I107" s="458">
        <v>18</v>
      </c>
      <c r="J107" s="458">
        <v>7</v>
      </c>
      <c r="K107" s="58">
        <f t="shared" si="17"/>
        <v>25</v>
      </c>
    </row>
    <row r="108" spans="1:11" x14ac:dyDescent="0.3">
      <c r="A108" s="43" t="s">
        <v>296</v>
      </c>
      <c r="B108" s="56" t="s">
        <v>297</v>
      </c>
      <c r="C108" s="457">
        <v>0</v>
      </c>
      <c r="D108" s="458">
        <v>0</v>
      </c>
      <c r="E108" s="458">
        <v>0</v>
      </c>
      <c r="F108" s="458">
        <v>0</v>
      </c>
      <c r="G108" s="458">
        <v>0</v>
      </c>
      <c r="H108" s="458">
        <v>0</v>
      </c>
      <c r="I108" s="458">
        <v>0</v>
      </c>
      <c r="J108" s="458">
        <v>0</v>
      </c>
      <c r="K108" s="58">
        <f t="shared" si="17"/>
        <v>0</v>
      </c>
    </row>
    <row r="109" spans="1:11" x14ac:dyDescent="0.3">
      <c r="A109" s="43" t="s">
        <v>298</v>
      </c>
      <c r="B109" s="56" t="s">
        <v>299</v>
      </c>
      <c r="C109" s="457">
        <v>0</v>
      </c>
      <c r="D109" s="458">
        <v>0</v>
      </c>
      <c r="E109" s="458">
        <v>0</v>
      </c>
      <c r="F109" s="458">
        <v>0</v>
      </c>
      <c r="G109" s="458">
        <v>0</v>
      </c>
      <c r="H109" s="458">
        <v>0</v>
      </c>
      <c r="I109" s="458">
        <v>0</v>
      </c>
      <c r="J109" s="458">
        <v>0</v>
      </c>
      <c r="K109" s="58">
        <f t="shared" si="17"/>
        <v>0</v>
      </c>
    </row>
    <row r="110" spans="1:11" x14ac:dyDescent="0.3">
      <c r="A110" s="43" t="s">
        <v>300</v>
      </c>
      <c r="B110" s="56" t="s">
        <v>301</v>
      </c>
      <c r="C110" s="457">
        <v>0</v>
      </c>
      <c r="D110" s="458">
        <v>0</v>
      </c>
      <c r="E110" s="458">
        <v>0</v>
      </c>
      <c r="F110" s="458">
        <v>0</v>
      </c>
      <c r="G110" s="458">
        <v>0</v>
      </c>
      <c r="H110" s="458">
        <v>0</v>
      </c>
      <c r="I110" s="458">
        <v>0</v>
      </c>
      <c r="J110" s="458">
        <v>0</v>
      </c>
      <c r="K110" s="58">
        <f t="shared" si="17"/>
        <v>0</v>
      </c>
    </row>
    <row r="111" spans="1:11" x14ac:dyDescent="0.3">
      <c r="A111" s="43" t="s">
        <v>302</v>
      </c>
      <c r="B111" s="56" t="s">
        <v>303</v>
      </c>
      <c r="C111" s="457">
        <v>412</v>
      </c>
      <c r="D111" s="458">
        <v>10</v>
      </c>
      <c r="E111" s="458">
        <v>1724</v>
      </c>
      <c r="F111" s="458">
        <v>0</v>
      </c>
      <c r="G111" s="458">
        <v>46</v>
      </c>
      <c r="H111" s="458">
        <v>0</v>
      </c>
      <c r="I111" s="458">
        <v>162</v>
      </c>
      <c r="J111" s="458">
        <v>152</v>
      </c>
      <c r="K111" s="58">
        <f t="shared" si="17"/>
        <v>2506</v>
      </c>
    </row>
    <row r="112" spans="1:11" x14ac:dyDescent="0.3">
      <c r="A112" s="43" t="s">
        <v>304</v>
      </c>
      <c r="B112" s="56" t="s">
        <v>305</v>
      </c>
      <c r="C112" s="457">
        <v>0</v>
      </c>
      <c r="D112" s="458">
        <v>0</v>
      </c>
      <c r="E112" s="458">
        <v>0</v>
      </c>
      <c r="F112" s="458">
        <v>0</v>
      </c>
      <c r="G112" s="458">
        <v>0</v>
      </c>
      <c r="H112" s="458">
        <v>0</v>
      </c>
      <c r="I112" s="458">
        <v>0</v>
      </c>
      <c r="J112" s="458">
        <v>0</v>
      </c>
      <c r="K112" s="58">
        <f t="shared" si="17"/>
        <v>0</v>
      </c>
    </row>
    <row r="113" spans="1:11" x14ac:dyDescent="0.3">
      <c r="A113" s="397" t="s">
        <v>954</v>
      </c>
      <c r="B113" s="398" t="s">
        <v>306</v>
      </c>
      <c r="C113" s="459">
        <f>SUM(C102:C112)</f>
        <v>412</v>
      </c>
      <c r="D113" s="459">
        <f t="shared" ref="D113:J113" si="18">SUM(D102:D112)</f>
        <v>10</v>
      </c>
      <c r="E113" s="459">
        <f t="shared" si="18"/>
        <v>1724</v>
      </c>
      <c r="F113" s="459">
        <f t="shared" si="18"/>
        <v>0</v>
      </c>
      <c r="G113" s="459">
        <f t="shared" si="18"/>
        <v>46</v>
      </c>
      <c r="H113" s="459">
        <f t="shared" si="18"/>
        <v>0</v>
      </c>
      <c r="I113" s="459">
        <f t="shared" si="18"/>
        <v>180</v>
      </c>
      <c r="J113" s="459">
        <f t="shared" si="18"/>
        <v>159</v>
      </c>
      <c r="K113" s="58">
        <f>SUM(K102:K112)</f>
        <v>2531</v>
      </c>
    </row>
    <row r="114" spans="1:11" x14ac:dyDescent="0.3">
      <c r="A114" s="43" t="s">
        <v>971</v>
      </c>
      <c r="B114" s="460" t="s">
        <v>306</v>
      </c>
      <c r="C114" s="455">
        <v>374</v>
      </c>
      <c r="D114" s="456">
        <v>10</v>
      </c>
      <c r="E114" s="456">
        <v>1026</v>
      </c>
      <c r="F114" s="456">
        <v>0</v>
      </c>
      <c r="G114" s="456">
        <v>43</v>
      </c>
      <c r="H114" s="456">
        <v>0</v>
      </c>
      <c r="I114" s="456">
        <v>104</v>
      </c>
      <c r="J114" s="456">
        <v>68</v>
      </c>
      <c r="K114" s="461">
        <f t="shared" ref="K114:K115" si="19">SUM(C114:J114)</f>
        <v>1625</v>
      </c>
    </row>
    <row r="115" spans="1:11" x14ac:dyDescent="0.3">
      <c r="A115" s="43" t="s">
        <v>972</v>
      </c>
      <c r="B115" s="460" t="s">
        <v>306</v>
      </c>
      <c r="C115" s="457">
        <v>55</v>
      </c>
      <c r="D115" s="458">
        <v>1</v>
      </c>
      <c r="E115" s="458">
        <v>741</v>
      </c>
      <c r="F115" s="458">
        <v>0</v>
      </c>
      <c r="G115" s="458">
        <v>8</v>
      </c>
      <c r="H115" s="458">
        <v>0</v>
      </c>
      <c r="I115" s="458">
        <v>65</v>
      </c>
      <c r="J115" s="458">
        <v>33</v>
      </c>
      <c r="K115" s="461">
        <f t="shared" si="19"/>
        <v>903</v>
      </c>
    </row>
    <row r="116" spans="1:11" x14ac:dyDescent="0.3">
      <c r="A116" s="402" t="s">
        <v>330</v>
      </c>
      <c r="B116" s="403"/>
      <c r="C116" s="765"/>
      <c r="D116" s="766"/>
      <c r="E116" s="766"/>
      <c r="F116" s="766"/>
      <c r="G116" s="766"/>
      <c r="H116" s="766"/>
      <c r="I116" s="766"/>
      <c r="J116" s="766"/>
      <c r="K116" s="767"/>
    </row>
    <row r="117" spans="1:11" x14ac:dyDescent="0.3">
      <c r="A117" s="53" t="s">
        <v>282</v>
      </c>
      <c r="B117" s="54" t="s">
        <v>283</v>
      </c>
      <c r="C117" s="762"/>
      <c r="D117" s="763"/>
      <c r="E117" s="763"/>
      <c r="F117" s="763"/>
      <c r="G117" s="763"/>
      <c r="H117" s="763"/>
      <c r="I117" s="763"/>
      <c r="J117" s="763"/>
      <c r="K117" s="764"/>
    </row>
    <row r="118" spans="1:11" x14ac:dyDescent="0.3">
      <c r="A118" s="43" t="s">
        <v>284</v>
      </c>
      <c r="B118" s="56" t="s">
        <v>285</v>
      </c>
      <c r="C118" s="455">
        <v>0</v>
      </c>
      <c r="D118" s="456">
        <v>0</v>
      </c>
      <c r="E118" s="456">
        <v>0</v>
      </c>
      <c r="F118" s="456">
        <v>0</v>
      </c>
      <c r="G118" s="456">
        <v>0</v>
      </c>
      <c r="H118" s="456">
        <v>0</v>
      </c>
      <c r="I118" s="456">
        <v>0</v>
      </c>
      <c r="J118" s="456">
        <v>0</v>
      </c>
      <c r="K118" s="58">
        <f>SUM(C118:J118)</f>
        <v>0</v>
      </c>
    </row>
    <row r="119" spans="1:11" x14ac:dyDescent="0.3">
      <c r="A119" s="43" t="s">
        <v>286</v>
      </c>
      <c r="B119" s="56" t="s">
        <v>287</v>
      </c>
      <c r="C119" s="457">
        <v>0</v>
      </c>
      <c r="D119" s="458">
        <v>0</v>
      </c>
      <c r="E119" s="458">
        <v>0</v>
      </c>
      <c r="F119" s="458">
        <v>0</v>
      </c>
      <c r="G119" s="458">
        <v>0</v>
      </c>
      <c r="H119" s="458">
        <v>0</v>
      </c>
      <c r="I119" s="458">
        <v>0</v>
      </c>
      <c r="J119" s="458">
        <v>0</v>
      </c>
      <c r="K119" s="58">
        <f t="shared" ref="K119:K128" si="20">SUM(C119:J119)</f>
        <v>0</v>
      </c>
    </row>
    <row r="120" spans="1:11" x14ac:dyDescent="0.3">
      <c r="A120" s="43" t="s">
        <v>288</v>
      </c>
      <c r="B120" s="56" t="s">
        <v>289</v>
      </c>
      <c r="C120" s="457">
        <v>0</v>
      </c>
      <c r="D120" s="458">
        <v>0</v>
      </c>
      <c r="E120" s="458">
        <v>0</v>
      </c>
      <c r="F120" s="458">
        <v>0</v>
      </c>
      <c r="G120" s="458">
        <v>0</v>
      </c>
      <c r="H120" s="458">
        <v>0</v>
      </c>
      <c r="I120" s="458">
        <v>0</v>
      </c>
      <c r="J120" s="458">
        <v>0</v>
      </c>
      <c r="K120" s="58">
        <f t="shared" si="20"/>
        <v>0</v>
      </c>
    </row>
    <row r="121" spans="1:11" x14ac:dyDescent="0.3">
      <c r="A121" s="43" t="s">
        <v>290</v>
      </c>
      <c r="B121" s="56" t="s">
        <v>291</v>
      </c>
      <c r="C121" s="457">
        <v>0</v>
      </c>
      <c r="D121" s="458">
        <v>0</v>
      </c>
      <c r="E121" s="458">
        <v>0</v>
      </c>
      <c r="F121" s="458">
        <v>0</v>
      </c>
      <c r="G121" s="458">
        <v>0</v>
      </c>
      <c r="H121" s="458">
        <v>0</v>
      </c>
      <c r="I121" s="458">
        <v>0</v>
      </c>
      <c r="J121" s="458">
        <v>0</v>
      </c>
      <c r="K121" s="58">
        <f t="shared" si="20"/>
        <v>0</v>
      </c>
    </row>
    <row r="122" spans="1:11" x14ac:dyDescent="0.3">
      <c r="A122" s="43" t="s">
        <v>292</v>
      </c>
      <c r="B122" s="56" t="s">
        <v>293</v>
      </c>
      <c r="C122" s="457">
        <v>0</v>
      </c>
      <c r="D122" s="458">
        <v>0</v>
      </c>
      <c r="E122" s="458">
        <v>0</v>
      </c>
      <c r="F122" s="458">
        <v>0</v>
      </c>
      <c r="G122" s="458">
        <v>0</v>
      </c>
      <c r="H122" s="458">
        <v>0</v>
      </c>
      <c r="I122" s="458">
        <v>0</v>
      </c>
      <c r="J122" s="458">
        <v>0</v>
      </c>
      <c r="K122" s="58">
        <f t="shared" si="20"/>
        <v>0</v>
      </c>
    </row>
    <row r="123" spans="1:11" x14ac:dyDescent="0.3">
      <c r="A123" s="43" t="s">
        <v>294</v>
      </c>
      <c r="B123" s="56" t="s">
        <v>295</v>
      </c>
      <c r="C123" s="457">
        <v>0</v>
      </c>
      <c r="D123" s="458">
        <v>0</v>
      </c>
      <c r="E123" s="458">
        <v>0</v>
      </c>
      <c r="F123" s="458">
        <v>0</v>
      </c>
      <c r="G123" s="458">
        <v>0</v>
      </c>
      <c r="H123" s="458">
        <v>0</v>
      </c>
      <c r="I123" s="458">
        <v>7</v>
      </c>
      <c r="J123" s="458">
        <v>3</v>
      </c>
      <c r="K123" s="58">
        <f t="shared" si="20"/>
        <v>10</v>
      </c>
    </row>
    <row r="124" spans="1:11" x14ac:dyDescent="0.3">
      <c r="A124" s="43" t="s">
        <v>296</v>
      </c>
      <c r="B124" s="56" t="s">
        <v>297</v>
      </c>
      <c r="C124" s="457">
        <v>0</v>
      </c>
      <c r="D124" s="458">
        <v>0</v>
      </c>
      <c r="E124" s="458">
        <v>0</v>
      </c>
      <c r="F124" s="458">
        <v>0</v>
      </c>
      <c r="G124" s="458">
        <v>0</v>
      </c>
      <c r="H124" s="458">
        <v>0</v>
      </c>
      <c r="I124" s="458">
        <v>0</v>
      </c>
      <c r="J124" s="458">
        <v>0</v>
      </c>
      <c r="K124" s="58">
        <f t="shared" si="20"/>
        <v>0</v>
      </c>
    </row>
    <row r="125" spans="1:11" x14ac:dyDescent="0.3">
      <c r="A125" s="43" t="s">
        <v>298</v>
      </c>
      <c r="B125" s="56" t="s">
        <v>299</v>
      </c>
      <c r="C125" s="457">
        <v>0</v>
      </c>
      <c r="D125" s="458">
        <v>0</v>
      </c>
      <c r="E125" s="458">
        <v>0</v>
      </c>
      <c r="F125" s="458">
        <v>0</v>
      </c>
      <c r="G125" s="458">
        <v>0</v>
      </c>
      <c r="H125" s="458">
        <v>0</v>
      </c>
      <c r="I125" s="458">
        <v>0</v>
      </c>
      <c r="J125" s="458">
        <v>0</v>
      </c>
      <c r="K125" s="58">
        <f t="shared" si="20"/>
        <v>0</v>
      </c>
    </row>
    <row r="126" spans="1:11" x14ac:dyDescent="0.3">
      <c r="A126" s="43" t="s">
        <v>300</v>
      </c>
      <c r="B126" s="56" t="s">
        <v>301</v>
      </c>
      <c r="C126" s="457">
        <v>0</v>
      </c>
      <c r="D126" s="458">
        <v>0</v>
      </c>
      <c r="E126" s="458">
        <v>0</v>
      </c>
      <c r="F126" s="458">
        <v>0</v>
      </c>
      <c r="G126" s="458">
        <v>0</v>
      </c>
      <c r="H126" s="458">
        <v>0</v>
      </c>
      <c r="I126" s="458">
        <v>0</v>
      </c>
      <c r="J126" s="458">
        <v>0</v>
      </c>
      <c r="K126" s="58">
        <f t="shared" si="20"/>
        <v>0</v>
      </c>
    </row>
    <row r="127" spans="1:11" x14ac:dyDescent="0.3">
      <c r="A127" s="43" t="s">
        <v>302</v>
      </c>
      <c r="B127" s="56" t="s">
        <v>303</v>
      </c>
      <c r="C127" s="457">
        <v>0</v>
      </c>
      <c r="D127" s="458">
        <v>0</v>
      </c>
      <c r="E127" s="458">
        <v>2128</v>
      </c>
      <c r="F127" s="458">
        <v>0</v>
      </c>
      <c r="G127" s="458">
        <v>0</v>
      </c>
      <c r="H127" s="458">
        <v>0</v>
      </c>
      <c r="I127" s="458">
        <v>80</v>
      </c>
      <c r="J127" s="458">
        <v>117</v>
      </c>
      <c r="K127" s="58">
        <f t="shared" si="20"/>
        <v>2325</v>
      </c>
    </row>
    <row r="128" spans="1:11" x14ac:dyDescent="0.3">
      <c r="A128" s="43" t="s">
        <v>304</v>
      </c>
      <c r="B128" s="56" t="s">
        <v>305</v>
      </c>
      <c r="C128" s="457">
        <v>0</v>
      </c>
      <c r="D128" s="458">
        <v>0</v>
      </c>
      <c r="E128" s="458">
        <v>0</v>
      </c>
      <c r="F128" s="458">
        <v>0</v>
      </c>
      <c r="G128" s="458">
        <v>0</v>
      </c>
      <c r="H128" s="458">
        <v>0</v>
      </c>
      <c r="I128" s="458">
        <v>0</v>
      </c>
      <c r="J128" s="458">
        <v>0</v>
      </c>
      <c r="K128" s="58">
        <f t="shared" si="20"/>
        <v>0</v>
      </c>
    </row>
    <row r="129" spans="1:11" x14ac:dyDescent="0.3">
      <c r="A129" s="397" t="s">
        <v>954</v>
      </c>
      <c r="B129" s="398" t="s">
        <v>306</v>
      </c>
      <c r="C129" s="459">
        <f>SUM(C118:C128)</f>
        <v>0</v>
      </c>
      <c r="D129" s="459">
        <f t="shared" ref="D129:J129" si="21">SUM(D118:D128)</f>
        <v>0</v>
      </c>
      <c r="E129" s="459">
        <f t="shared" si="21"/>
        <v>2128</v>
      </c>
      <c r="F129" s="459">
        <f t="shared" si="21"/>
        <v>0</v>
      </c>
      <c r="G129" s="459">
        <f t="shared" si="21"/>
        <v>0</v>
      </c>
      <c r="H129" s="459">
        <f t="shared" si="21"/>
        <v>0</v>
      </c>
      <c r="I129" s="459">
        <f t="shared" si="21"/>
        <v>87</v>
      </c>
      <c r="J129" s="459">
        <f t="shared" si="21"/>
        <v>120</v>
      </c>
      <c r="K129" s="58">
        <f>SUM(K118:K128)</f>
        <v>2335</v>
      </c>
    </row>
    <row r="130" spans="1:11" x14ac:dyDescent="0.3">
      <c r="A130" s="43" t="s">
        <v>973</v>
      </c>
      <c r="B130" s="460" t="s">
        <v>306</v>
      </c>
      <c r="C130" s="455">
        <v>0</v>
      </c>
      <c r="D130" s="456">
        <v>0</v>
      </c>
      <c r="E130" s="456">
        <v>1330</v>
      </c>
      <c r="F130" s="456">
        <v>0</v>
      </c>
      <c r="G130" s="456">
        <v>0</v>
      </c>
      <c r="H130" s="456">
        <v>0</v>
      </c>
      <c r="I130" s="456">
        <v>56</v>
      </c>
      <c r="J130" s="456">
        <v>44</v>
      </c>
      <c r="K130" s="461">
        <f t="shared" ref="K130:K131" si="22">SUM(C130:J130)</f>
        <v>1430</v>
      </c>
    </row>
    <row r="131" spans="1:11" x14ac:dyDescent="0.3">
      <c r="A131" s="462" t="s">
        <v>974</v>
      </c>
      <c r="B131" s="463" t="s">
        <v>306</v>
      </c>
      <c r="C131" s="457">
        <v>0</v>
      </c>
      <c r="D131" s="458">
        <v>0</v>
      </c>
      <c r="E131" s="458">
        <v>730</v>
      </c>
      <c r="F131" s="458">
        <v>0</v>
      </c>
      <c r="G131" s="458">
        <v>0</v>
      </c>
      <c r="H131" s="458">
        <v>0</v>
      </c>
      <c r="I131" s="458">
        <v>22</v>
      </c>
      <c r="J131" s="458">
        <v>16</v>
      </c>
      <c r="K131" s="464">
        <f t="shared" si="22"/>
        <v>768</v>
      </c>
    </row>
    <row r="132" spans="1:11" x14ac:dyDescent="0.3">
      <c r="A132" s="402" t="s">
        <v>331</v>
      </c>
      <c r="B132" s="133"/>
      <c r="C132" s="760"/>
      <c r="D132" s="760"/>
      <c r="E132" s="760"/>
      <c r="F132" s="760"/>
      <c r="G132" s="760"/>
      <c r="H132" s="760"/>
      <c r="I132" s="760"/>
      <c r="J132" s="760"/>
      <c r="K132" s="761"/>
    </row>
    <row r="133" spans="1:11" x14ac:dyDescent="0.3">
      <c r="A133" s="53" t="s">
        <v>282</v>
      </c>
      <c r="B133" s="54" t="s">
        <v>283</v>
      </c>
      <c r="C133" s="762"/>
      <c r="D133" s="763"/>
      <c r="E133" s="763"/>
      <c r="F133" s="763"/>
      <c r="G133" s="763"/>
      <c r="H133" s="763"/>
      <c r="I133" s="763"/>
      <c r="J133" s="763"/>
      <c r="K133" s="764"/>
    </row>
    <row r="134" spans="1:11" x14ac:dyDescent="0.3">
      <c r="A134" s="43" t="s">
        <v>284</v>
      </c>
      <c r="B134" s="56" t="s">
        <v>285</v>
      </c>
      <c r="C134" s="455">
        <v>0</v>
      </c>
      <c r="D134" s="456">
        <v>0</v>
      </c>
      <c r="E134" s="456">
        <v>0</v>
      </c>
      <c r="F134" s="456">
        <v>0</v>
      </c>
      <c r="G134" s="456">
        <v>0</v>
      </c>
      <c r="H134" s="456">
        <v>0</v>
      </c>
      <c r="I134" s="456">
        <v>0</v>
      </c>
      <c r="J134" s="456">
        <v>0</v>
      </c>
      <c r="K134" s="58">
        <f>SUM(C134:J134)</f>
        <v>0</v>
      </c>
    </row>
    <row r="135" spans="1:11" x14ac:dyDescent="0.3">
      <c r="A135" s="43" t="s">
        <v>286</v>
      </c>
      <c r="B135" s="56" t="s">
        <v>287</v>
      </c>
      <c r="C135" s="457">
        <v>0</v>
      </c>
      <c r="D135" s="458">
        <v>0</v>
      </c>
      <c r="E135" s="458">
        <v>0</v>
      </c>
      <c r="F135" s="458">
        <v>0</v>
      </c>
      <c r="G135" s="458">
        <v>0</v>
      </c>
      <c r="H135" s="458">
        <v>0</v>
      </c>
      <c r="I135" s="458">
        <v>0</v>
      </c>
      <c r="J135" s="458">
        <v>0</v>
      </c>
      <c r="K135" s="58">
        <f t="shared" ref="K135:K144" si="23">SUM(C135:J135)</f>
        <v>0</v>
      </c>
    </row>
    <row r="136" spans="1:11" x14ac:dyDescent="0.3">
      <c r="A136" s="43" t="s">
        <v>288</v>
      </c>
      <c r="B136" s="56" t="s">
        <v>289</v>
      </c>
      <c r="C136" s="457">
        <v>0</v>
      </c>
      <c r="D136" s="458">
        <v>0</v>
      </c>
      <c r="E136" s="458">
        <v>0</v>
      </c>
      <c r="F136" s="458">
        <v>0</v>
      </c>
      <c r="G136" s="458">
        <v>0</v>
      </c>
      <c r="H136" s="458">
        <v>0</v>
      </c>
      <c r="I136" s="458">
        <v>0</v>
      </c>
      <c r="J136" s="458">
        <v>0</v>
      </c>
      <c r="K136" s="58">
        <f t="shared" si="23"/>
        <v>0</v>
      </c>
    </row>
    <row r="137" spans="1:11" x14ac:dyDescent="0.3">
      <c r="A137" s="43" t="s">
        <v>290</v>
      </c>
      <c r="B137" s="56" t="s">
        <v>291</v>
      </c>
      <c r="C137" s="457">
        <v>0</v>
      </c>
      <c r="D137" s="458">
        <v>0</v>
      </c>
      <c r="E137" s="458">
        <v>0</v>
      </c>
      <c r="F137" s="458">
        <v>0</v>
      </c>
      <c r="G137" s="458">
        <v>0</v>
      </c>
      <c r="H137" s="458">
        <v>0</v>
      </c>
      <c r="I137" s="458">
        <v>0</v>
      </c>
      <c r="J137" s="458">
        <v>0</v>
      </c>
      <c r="K137" s="58">
        <f t="shared" si="23"/>
        <v>0</v>
      </c>
    </row>
    <row r="138" spans="1:11" x14ac:dyDescent="0.3">
      <c r="A138" s="43" t="s">
        <v>292</v>
      </c>
      <c r="B138" s="56" t="s">
        <v>293</v>
      </c>
      <c r="C138" s="457">
        <v>0</v>
      </c>
      <c r="D138" s="458">
        <v>0</v>
      </c>
      <c r="E138" s="458">
        <v>0</v>
      </c>
      <c r="F138" s="458">
        <v>0</v>
      </c>
      <c r="G138" s="458">
        <v>0</v>
      </c>
      <c r="H138" s="458">
        <v>0</v>
      </c>
      <c r="I138" s="458">
        <v>0</v>
      </c>
      <c r="J138" s="458">
        <v>0</v>
      </c>
      <c r="K138" s="58">
        <f t="shared" si="23"/>
        <v>0</v>
      </c>
    </row>
    <row r="139" spans="1:11" x14ac:dyDescent="0.3">
      <c r="A139" s="43" t="s">
        <v>294</v>
      </c>
      <c r="B139" s="56" t="s">
        <v>295</v>
      </c>
      <c r="C139" s="457">
        <v>0</v>
      </c>
      <c r="D139" s="458">
        <v>0</v>
      </c>
      <c r="E139" s="458">
        <v>0</v>
      </c>
      <c r="F139" s="458">
        <v>0</v>
      </c>
      <c r="G139" s="458">
        <v>0</v>
      </c>
      <c r="H139" s="458">
        <v>0</v>
      </c>
      <c r="I139" s="458">
        <v>0</v>
      </c>
      <c r="J139" s="458">
        <v>0</v>
      </c>
      <c r="K139" s="58">
        <f t="shared" si="23"/>
        <v>0</v>
      </c>
    </row>
    <row r="140" spans="1:11" x14ac:dyDescent="0.3">
      <c r="A140" s="43" t="s">
        <v>296</v>
      </c>
      <c r="B140" s="56" t="s">
        <v>297</v>
      </c>
      <c r="C140" s="457">
        <v>0</v>
      </c>
      <c r="D140" s="458">
        <v>0</v>
      </c>
      <c r="E140" s="458">
        <v>0</v>
      </c>
      <c r="F140" s="458">
        <v>0</v>
      </c>
      <c r="G140" s="458">
        <v>0</v>
      </c>
      <c r="H140" s="458">
        <v>0</v>
      </c>
      <c r="I140" s="458">
        <v>0</v>
      </c>
      <c r="J140" s="458">
        <v>0</v>
      </c>
      <c r="K140" s="58">
        <f t="shared" si="23"/>
        <v>0</v>
      </c>
    </row>
    <row r="141" spans="1:11" x14ac:dyDescent="0.3">
      <c r="A141" s="43" t="s">
        <v>298</v>
      </c>
      <c r="B141" s="56" t="s">
        <v>299</v>
      </c>
      <c r="C141" s="457">
        <v>0</v>
      </c>
      <c r="D141" s="458">
        <v>0</v>
      </c>
      <c r="E141" s="458">
        <v>0</v>
      </c>
      <c r="F141" s="458">
        <v>0</v>
      </c>
      <c r="G141" s="458">
        <v>0</v>
      </c>
      <c r="H141" s="458">
        <v>0</v>
      </c>
      <c r="I141" s="458">
        <v>0</v>
      </c>
      <c r="J141" s="458">
        <v>0</v>
      </c>
      <c r="K141" s="58">
        <f t="shared" si="23"/>
        <v>0</v>
      </c>
    </row>
    <row r="142" spans="1:11" x14ac:dyDescent="0.3">
      <c r="A142" s="43" t="s">
        <v>300</v>
      </c>
      <c r="B142" s="56" t="s">
        <v>301</v>
      </c>
      <c r="C142" s="457">
        <v>0</v>
      </c>
      <c r="D142" s="458">
        <v>0</v>
      </c>
      <c r="E142" s="458">
        <v>0</v>
      </c>
      <c r="F142" s="458">
        <v>0</v>
      </c>
      <c r="G142" s="458">
        <v>0</v>
      </c>
      <c r="H142" s="458">
        <v>0</v>
      </c>
      <c r="I142" s="458">
        <v>0</v>
      </c>
      <c r="J142" s="458">
        <v>0</v>
      </c>
      <c r="K142" s="58">
        <f t="shared" si="23"/>
        <v>0</v>
      </c>
    </row>
    <row r="143" spans="1:11" x14ac:dyDescent="0.3">
      <c r="A143" s="43" t="s">
        <v>302</v>
      </c>
      <c r="B143" s="56" t="s">
        <v>303</v>
      </c>
      <c r="C143" s="457">
        <v>87</v>
      </c>
      <c r="D143" s="458">
        <v>0</v>
      </c>
      <c r="E143" s="458">
        <v>1523</v>
      </c>
      <c r="F143" s="458">
        <v>0</v>
      </c>
      <c r="G143" s="458">
        <v>0</v>
      </c>
      <c r="H143" s="458">
        <v>0</v>
      </c>
      <c r="I143" s="458">
        <v>68</v>
      </c>
      <c r="J143" s="458">
        <v>138</v>
      </c>
      <c r="K143" s="58">
        <f t="shared" si="23"/>
        <v>1816</v>
      </c>
    </row>
    <row r="144" spans="1:11" x14ac:dyDescent="0.3">
      <c r="A144" s="43" t="s">
        <v>304</v>
      </c>
      <c r="B144" s="56" t="s">
        <v>305</v>
      </c>
      <c r="C144" s="457">
        <v>0</v>
      </c>
      <c r="D144" s="458">
        <v>0</v>
      </c>
      <c r="E144" s="458">
        <v>0</v>
      </c>
      <c r="F144" s="458">
        <v>0</v>
      </c>
      <c r="G144" s="458">
        <v>0</v>
      </c>
      <c r="H144" s="458">
        <v>0</v>
      </c>
      <c r="I144" s="458">
        <v>0</v>
      </c>
      <c r="J144" s="458">
        <v>0</v>
      </c>
      <c r="K144" s="58">
        <f t="shared" si="23"/>
        <v>0</v>
      </c>
    </row>
    <row r="145" spans="1:11" x14ac:dyDescent="0.3">
      <c r="A145" s="397" t="s">
        <v>954</v>
      </c>
      <c r="B145" s="398" t="s">
        <v>306</v>
      </c>
      <c r="C145" s="459">
        <f>SUM(C134:C144)</f>
        <v>87</v>
      </c>
      <c r="D145" s="459">
        <f t="shared" ref="D145:J145" si="24">SUM(D134:D144)</f>
        <v>0</v>
      </c>
      <c r="E145" s="459">
        <f t="shared" si="24"/>
        <v>1523</v>
      </c>
      <c r="F145" s="459">
        <f t="shared" si="24"/>
        <v>0</v>
      </c>
      <c r="G145" s="459">
        <f t="shared" si="24"/>
        <v>0</v>
      </c>
      <c r="H145" s="459">
        <f t="shared" si="24"/>
        <v>0</v>
      </c>
      <c r="I145" s="459">
        <f t="shared" si="24"/>
        <v>68</v>
      </c>
      <c r="J145" s="459">
        <f t="shared" si="24"/>
        <v>138</v>
      </c>
      <c r="K145" s="58">
        <f>SUM(K134:K144)</f>
        <v>1816</v>
      </c>
    </row>
    <row r="146" spans="1:11" x14ac:dyDescent="0.3">
      <c r="A146" s="43" t="s">
        <v>975</v>
      </c>
      <c r="B146" s="460" t="s">
        <v>306</v>
      </c>
      <c r="C146" s="455">
        <v>82</v>
      </c>
      <c r="D146" s="456">
        <v>0</v>
      </c>
      <c r="E146" s="456">
        <v>942</v>
      </c>
      <c r="F146" s="456">
        <v>0</v>
      </c>
      <c r="G146" s="456">
        <v>0</v>
      </c>
      <c r="H146" s="456">
        <v>0</v>
      </c>
      <c r="I146" s="456">
        <v>40</v>
      </c>
      <c r="J146" s="456">
        <v>61</v>
      </c>
      <c r="K146" s="461">
        <f t="shared" ref="K146:K147" si="25">SUM(C146:J146)</f>
        <v>1125</v>
      </c>
    </row>
    <row r="147" spans="1:11" x14ac:dyDescent="0.3">
      <c r="A147" s="43" t="s">
        <v>976</v>
      </c>
      <c r="B147" s="460" t="s">
        <v>306</v>
      </c>
      <c r="C147" s="457">
        <v>7</v>
      </c>
      <c r="D147" s="458">
        <v>0</v>
      </c>
      <c r="E147" s="458">
        <v>579</v>
      </c>
      <c r="F147" s="458">
        <v>0</v>
      </c>
      <c r="G147" s="458">
        <v>0</v>
      </c>
      <c r="H147" s="458">
        <v>0</v>
      </c>
      <c r="I147" s="458">
        <v>16</v>
      </c>
      <c r="J147" s="458">
        <v>14</v>
      </c>
      <c r="K147" s="461">
        <f t="shared" si="25"/>
        <v>616</v>
      </c>
    </row>
    <row r="148" spans="1:11" x14ac:dyDescent="0.3">
      <c r="A148" s="402" t="s">
        <v>332</v>
      </c>
      <c r="B148" s="403"/>
      <c r="C148" s="765"/>
      <c r="D148" s="766"/>
      <c r="E148" s="766"/>
      <c r="F148" s="766"/>
      <c r="G148" s="766"/>
      <c r="H148" s="766"/>
      <c r="I148" s="766"/>
      <c r="J148" s="766"/>
      <c r="K148" s="767"/>
    </row>
    <row r="149" spans="1:11" x14ac:dyDescent="0.3">
      <c r="A149" s="53" t="s">
        <v>282</v>
      </c>
      <c r="B149" s="54" t="s">
        <v>283</v>
      </c>
      <c r="C149" s="762"/>
      <c r="D149" s="763"/>
      <c r="E149" s="763"/>
      <c r="F149" s="763"/>
      <c r="G149" s="763"/>
      <c r="H149" s="763"/>
      <c r="I149" s="763"/>
      <c r="J149" s="763"/>
      <c r="K149" s="764"/>
    </row>
    <row r="150" spans="1:11" x14ac:dyDescent="0.3">
      <c r="A150" s="43" t="s">
        <v>284</v>
      </c>
      <c r="B150" s="56" t="s">
        <v>285</v>
      </c>
      <c r="C150" s="455">
        <v>0</v>
      </c>
      <c r="D150" s="456">
        <v>0</v>
      </c>
      <c r="E150" s="456">
        <v>0</v>
      </c>
      <c r="F150" s="456">
        <v>0</v>
      </c>
      <c r="G150" s="456">
        <v>0</v>
      </c>
      <c r="H150" s="456">
        <v>0</v>
      </c>
      <c r="I150" s="456">
        <v>0</v>
      </c>
      <c r="J150" s="456">
        <v>0</v>
      </c>
      <c r="K150" s="58">
        <f>SUM(C150:J150)</f>
        <v>0</v>
      </c>
    </row>
    <row r="151" spans="1:11" x14ac:dyDescent="0.3">
      <c r="A151" s="43" t="s">
        <v>286</v>
      </c>
      <c r="B151" s="56" t="s">
        <v>287</v>
      </c>
      <c r="C151" s="457">
        <v>0</v>
      </c>
      <c r="D151" s="458">
        <v>0</v>
      </c>
      <c r="E151" s="458">
        <v>0</v>
      </c>
      <c r="F151" s="458">
        <v>0</v>
      </c>
      <c r="G151" s="458">
        <v>0</v>
      </c>
      <c r="H151" s="458">
        <v>0</v>
      </c>
      <c r="I151" s="458">
        <v>0</v>
      </c>
      <c r="J151" s="458">
        <v>0</v>
      </c>
      <c r="K151" s="58">
        <f t="shared" ref="K151:K160" si="26">SUM(C151:J151)</f>
        <v>0</v>
      </c>
    </row>
    <row r="152" spans="1:11" x14ac:dyDescent="0.3">
      <c r="A152" s="43" t="s">
        <v>288</v>
      </c>
      <c r="B152" s="56" t="s">
        <v>289</v>
      </c>
      <c r="C152" s="457">
        <v>0</v>
      </c>
      <c r="D152" s="458">
        <v>0</v>
      </c>
      <c r="E152" s="458">
        <v>0</v>
      </c>
      <c r="F152" s="458">
        <v>0</v>
      </c>
      <c r="G152" s="458">
        <v>0</v>
      </c>
      <c r="H152" s="458">
        <v>0</v>
      </c>
      <c r="I152" s="458">
        <v>0</v>
      </c>
      <c r="J152" s="458">
        <v>0</v>
      </c>
      <c r="K152" s="58">
        <f t="shared" si="26"/>
        <v>0</v>
      </c>
    </row>
    <row r="153" spans="1:11" x14ac:dyDescent="0.3">
      <c r="A153" s="43" t="s">
        <v>290</v>
      </c>
      <c r="B153" s="56" t="s">
        <v>291</v>
      </c>
      <c r="C153" s="457">
        <v>0</v>
      </c>
      <c r="D153" s="458">
        <v>0</v>
      </c>
      <c r="E153" s="458">
        <v>0</v>
      </c>
      <c r="F153" s="458">
        <v>0</v>
      </c>
      <c r="G153" s="458">
        <v>0</v>
      </c>
      <c r="H153" s="458">
        <v>0</v>
      </c>
      <c r="I153" s="458">
        <v>0</v>
      </c>
      <c r="J153" s="458">
        <v>0</v>
      </c>
      <c r="K153" s="58">
        <f t="shared" si="26"/>
        <v>0</v>
      </c>
    </row>
    <row r="154" spans="1:11" x14ac:dyDescent="0.3">
      <c r="A154" s="43" t="s">
        <v>292</v>
      </c>
      <c r="B154" s="56" t="s">
        <v>293</v>
      </c>
      <c r="C154" s="457">
        <v>0</v>
      </c>
      <c r="D154" s="458">
        <v>0</v>
      </c>
      <c r="E154" s="458">
        <v>0</v>
      </c>
      <c r="F154" s="458">
        <v>0</v>
      </c>
      <c r="G154" s="458">
        <v>0</v>
      </c>
      <c r="H154" s="458">
        <v>0</v>
      </c>
      <c r="I154" s="458">
        <v>0</v>
      </c>
      <c r="J154" s="458">
        <v>0</v>
      </c>
      <c r="K154" s="58">
        <f t="shared" si="26"/>
        <v>0</v>
      </c>
    </row>
    <row r="155" spans="1:11" x14ac:dyDescent="0.3">
      <c r="A155" s="43" t="s">
        <v>294</v>
      </c>
      <c r="B155" s="56" t="s">
        <v>295</v>
      </c>
      <c r="C155" s="457">
        <v>0</v>
      </c>
      <c r="D155" s="458">
        <v>0</v>
      </c>
      <c r="E155" s="458">
        <v>0</v>
      </c>
      <c r="F155" s="458">
        <v>0</v>
      </c>
      <c r="G155" s="458">
        <v>0</v>
      </c>
      <c r="H155" s="458">
        <v>0</v>
      </c>
      <c r="I155" s="458">
        <v>16</v>
      </c>
      <c r="J155" s="458">
        <v>1</v>
      </c>
      <c r="K155" s="58">
        <f t="shared" si="26"/>
        <v>17</v>
      </c>
    </row>
    <row r="156" spans="1:11" x14ac:dyDescent="0.3">
      <c r="A156" s="43" t="s">
        <v>296</v>
      </c>
      <c r="B156" s="56" t="s">
        <v>297</v>
      </c>
      <c r="C156" s="457">
        <v>0</v>
      </c>
      <c r="D156" s="458">
        <v>0</v>
      </c>
      <c r="E156" s="458">
        <v>0</v>
      </c>
      <c r="F156" s="458">
        <v>0</v>
      </c>
      <c r="G156" s="458">
        <v>0</v>
      </c>
      <c r="H156" s="458">
        <v>0</v>
      </c>
      <c r="I156" s="458">
        <v>0</v>
      </c>
      <c r="J156" s="458">
        <v>0</v>
      </c>
      <c r="K156" s="58">
        <f t="shared" si="26"/>
        <v>0</v>
      </c>
    </row>
    <row r="157" spans="1:11" x14ac:dyDescent="0.3">
      <c r="A157" s="43" t="s">
        <v>298</v>
      </c>
      <c r="B157" s="56" t="s">
        <v>299</v>
      </c>
      <c r="C157" s="457">
        <v>0</v>
      </c>
      <c r="D157" s="458">
        <v>0</v>
      </c>
      <c r="E157" s="458">
        <v>0</v>
      </c>
      <c r="F157" s="458">
        <v>0</v>
      </c>
      <c r="G157" s="458">
        <v>0</v>
      </c>
      <c r="H157" s="458">
        <v>0</v>
      </c>
      <c r="I157" s="458">
        <v>0</v>
      </c>
      <c r="J157" s="458">
        <v>0</v>
      </c>
      <c r="K157" s="58">
        <f t="shared" si="26"/>
        <v>0</v>
      </c>
    </row>
    <row r="158" spans="1:11" x14ac:dyDescent="0.3">
      <c r="A158" s="43" t="s">
        <v>300</v>
      </c>
      <c r="B158" s="56" t="s">
        <v>301</v>
      </c>
      <c r="C158" s="457">
        <v>0</v>
      </c>
      <c r="D158" s="458">
        <v>0</v>
      </c>
      <c r="E158" s="458">
        <v>0</v>
      </c>
      <c r="F158" s="458">
        <v>0</v>
      </c>
      <c r="G158" s="458">
        <v>0</v>
      </c>
      <c r="H158" s="458">
        <v>0</v>
      </c>
      <c r="I158" s="458">
        <v>0</v>
      </c>
      <c r="J158" s="458">
        <v>0</v>
      </c>
      <c r="K158" s="58">
        <f t="shared" si="26"/>
        <v>0</v>
      </c>
    </row>
    <row r="159" spans="1:11" x14ac:dyDescent="0.3">
      <c r="A159" s="43" t="s">
        <v>302</v>
      </c>
      <c r="B159" s="56" t="s">
        <v>303</v>
      </c>
      <c r="C159" s="457">
        <v>89</v>
      </c>
      <c r="D159" s="458">
        <v>43</v>
      </c>
      <c r="E159" s="458">
        <v>1071</v>
      </c>
      <c r="F159" s="458">
        <v>0</v>
      </c>
      <c r="G159" s="458">
        <v>62</v>
      </c>
      <c r="H159" s="458">
        <v>0</v>
      </c>
      <c r="I159" s="458">
        <v>100</v>
      </c>
      <c r="J159" s="458">
        <v>38</v>
      </c>
      <c r="K159" s="58">
        <f t="shared" si="26"/>
        <v>1403</v>
      </c>
    </row>
    <row r="160" spans="1:11" x14ac:dyDescent="0.3">
      <c r="A160" s="43" t="s">
        <v>304</v>
      </c>
      <c r="B160" s="56" t="s">
        <v>305</v>
      </c>
      <c r="C160" s="457">
        <v>0</v>
      </c>
      <c r="D160" s="458">
        <v>0</v>
      </c>
      <c r="E160" s="458">
        <v>0</v>
      </c>
      <c r="F160" s="458">
        <v>0</v>
      </c>
      <c r="G160" s="458">
        <v>0</v>
      </c>
      <c r="H160" s="458">
        <v>0</v>
      </c>
      <c r="I160" s="458">
        <v>0</v>
      </c>
      <c r="J160" s="458">
        <v>0</v>
      </c>
      <c r="K160" s="58">
        <f t="shared" si="26"/>
        <v>0</v>
      </c>
    </row>
    <row r="161" spans="1:11" x14ac:dyDescent="0.3">
      <c r="A161" s="397" t="s">
        <v>954</v>
      </c>
      <c r="B161" s="398" t="s">
        <v>306</v>
      </c>
      <c r="C161" s="459">
        <f>SUM(C150:C160)</f>
        <v>89</v>
      </c>
      <c r="D161" s="459">
        <f t="shared" ref="D161:J161" si="27">SUM(D150:D160)</f>
        <v>43</v>
      </c>
      <c r="E161" s="459">
        <f t="shared" si="27"/>
        <v>1071</v>
      </c>
      <c r="F161" s="459">
        <f t="shared" si="27"/>
        <v>0</v>
      </c>
      <c r="G161" s="459">
        <f t="shared" si="27"/>
        <v>62</v>
      </c>
      <c r="H161" s="459">
        <f t="shared" si="27"/>
        <v>0</v>
      </c>
      <c r="I161" s="459">
        <f t="shared" si="27"/>
        <v>116</v>
      </c>
      <c r="J161" s="459">
        <f t="shared" si="27"/>
        <v>39</v>
      </c>
      <c r="K161" s="58">
        <f>SUM(K150:K160)</f>
        <v>1420</v>
      </c>
    </row>
    <row r="162" spans="1:11" x14ac:dyDescent="0.3">
      <c r="A162" s="43" t="s">
        <v>977</v>
      </c>
      <c r="B162" s="460" t="s">
        <v>306</v>
      </c>
      <c r="C162" s="455">
        <v>78</v>
      </c>
      <c r="D162" s="456">
        <v>37</v>
      </c>
      <c r="E162" s="456">
        <v>866</v>
      </c>
      <c r="F162" s="456">
        <v>0</v>
      </c>
      <c r="G162" s="456">
        <v>58</v>
      </c>
      <c r="H162" s="456">
        <v>0</v>
      </c>
      <c r="I162" s="456">
        <v>68</v>
      </c>
      <c r="J162" s="456">
        <v>19</v>
      </c>
      <c r="K162" s="461">
        <f t="shared" ref="K162:K163" si="28">SUM(C162:J162)</f>
        <v>1126</v>
      </c>
    </row>
    <row r="163" spans="1:11" ht="15" customHeight="1" x14ac:dyDescent="0.3">
      <c r="A163" s="462" t="s">
        <v>978</v>
      </c>
      <c r="B163" s="463" t="s">
        <v>306</v>
      </c>
      <c r="C163" s="457">
        <v>8</v>
      </c>
      <c r="D163" s="458">
        <v>3</v>
      </c>
      <c r="E163" s="458">
        <v>381</v>
      </c>
      <c r="F163" s="458">
        <v>0</v>
      </c>
      <c r="G163" s="458">
        <v>8</v>
      </c>
      <c r="H163" s="458">
        <v>0</v>
      </c>
      <c r="I163" s="458">
        <v>60</v>
      </c>
      <c r="J163" s="458">
        <v>17</v>
      </c>
      <c r="K163" s="464">
        <f t="shared" si="28"/>
        <v>477</v>
      </c>
    </row>
    <row r="164" spans="1:11" x14ac:dyDescent="0.3">
      <c r="A164" s="402" t="s">
        <v>333</v>
      </c>
      <c r="B164" s="133"/>
      <c r="C164" s="760"/>
      <c r="D164" s="760"/>
      <c r="E164" s="760"/>
      <c r="F164" s="760"/>
      <c r="G164" s="760"/>
      <c r="H164" s="760"/>
      <c r="I164" s="760"/>
      <c r="J164" s="760"/>
      <c r="K164" s="761"/>
    </row>
    <row r="165" spans="1:11" x14ac:dyDescent="0.3">
      <c r="A165" s="53" t="s">
        <v>282</v>
      </c>
      <c r="B165" s="54" t="s">
        <v>283</v>
      </c>
      <c r="C165" s="762"/>
      <c r="D165" s="763"/>
      <c r="E165" s="763"/>
      <c r="F165" s="763"/>
      <c r="G165" s="763"/>
      <c r="H165" s="763"/>
      <c r="I165" s="763"/>
      <c r="J165" s="763"/>
      <c r="K165" s="764"/>
    </row>
    <row r="166" spans="1:11" x14ac:dyDescent="0.3">
      <c r="A166" s="43" t="s">
        <v>284</v>
      </c>
      <c r="B166" s="56" t="s">
        <v>285</v>
      </c>
      <c r="C166" s="455">
        <v>0</v>
      </c>
      <c r="D166" s="456">
        <v>0</v>
      </c>
      <c r="E166" s="456">
        <v>0</v>
      </c>
      <c r="F166" s="456">
        <v>0</v>
      </c>
      <c r="G166" s="456">
        <v>0</v>
      </c>
      <c r="H166" s="456">
        <v>0</v>
      </c>
      <c r="I166" s="456">
        <v>0</v>
      </c>
      <c r="J166" s="456">
        <v>0</v>
      </c>
      <c r="K166" s="58">
        <f>SUM(C166:J166)</f>
        <v>0</v>
      </c>
    </row>
    <row r="167" spans="1:11" x14ac:dyDescent="0.3">
      <c r="A167" s="43" t="s">
        <v>286</v>
      </c>
      <c r="B167" s="56" t="s">
        <v>287</v>
      </c>
      <c r="C167" s="457">
        <v>240</v>
      </c>
      <c r="D167" s="458">
        <v>55</v>
      </c>
      <c r="E167" s="458">
        <v>0</v>
      </c>
      <c r="F167" s="458">
        <v>0</v>
      </c>
      <c r="G167" s="458">
        <v>211</v>
      </c>
      <c r="H167" s="458">
        <v>137</v>
      </c>
      <c r="I167" s="458">
        <v>8</v>
      </c>
      <c r="J167" s="458">
        <v>8</v>
      </c>
      <c r="K167" s="58">
        <f t="shared" ref="K167:K176" si="29">SUM(C167:J167)</f>
        <v>659</v>
      </c>
    </row>
    <row r="168" spans="1:11" x14ac:dyDescent="0.3">
      <c r="A168" s="43" t="s">
        <v>288</v>
      </c>
      <c r="B168" s="56" t="s">
        <v>289</v>
      </c>
      <c r="C168" s="457">
        <v>2549</v>
      </c>
      <c r="D168" s="458">
        <v>5</v>
      </c>
      <c r="E168" s="458">
        <v>2</v>
      </c>
      <c r="F168" s="458">
        <v>0</v>
      </c>
      <c r="G168" s="458">
        <v>962</v>
      </c>
      <c r="H168" s="458">
        <v>7</v>
      </c>
      <c r="I168" s="458">
        <v>616</v>
      </c>
      <c r="J168" s="458">
        <v>173</v>
      </c>
      <c r="K168" s="58">
        <f t="shared" si="29"/>
        <v>4314</v>
      </c>
    </row>
    <row r="169" spans="1:11" x14ac:dyDescent="0.3">
      <c r="A169" s="43" t="s">
        <v>290</v>
      </c>
      <c r="B169" s="56" t="s">
        <v>291</v>
      </c>
      <c r="C169" s="457">
        <v>638</v>
      </c>
      <c r="D169" s="458">
        <v>72</v>
      </c>
      <c r="E169" s="458">
        <v>0</v>
      </c>
      <c r="F169" s="458">
        <v>0</v>
      </c>
      <c r="G169" s="458">
        <v>371</v>
      </c>
      <c r="H169" s="458">
        <v>33</v>
      </c>
      <c r="I169" s="458">
        <v>131</v>
      </c>
      <c r="J169" s="458">
        <v>45</v>
      </c>
      <c r="K169" s="58">
        <f t="shared" si="29"/>
        <v>1290</v>
      </c>
    </row>
    <row r="170" spans="1:11" x14ac:dyDescent="0.3">
      <c r="A170" s="43" t="s">
        <v>292</v>
      </c>
      <c r="B170" s="56" t="s">
        <v>293</v>
      </c>
      <c r="C170" s="457">
        <v>0</v>
      </c>
      <c r="D170" s="458">
        <v>0</v>
      </c>
      <c r="E170" s="458">
        <v>0</v>
      </c>
      <c r="F170" s="458">
        <v>0</v>
      </c>
      <c r="G170" s="458">
        <v>0</v>
      </c>
      <c r="H170" s="458">
        <v>0</v>
      </c>
      <c r="I170" s="458">
        <v>0</v>
      </c>
      <c r="J170" s="458">
        <v>0</v>
      </c>
      <c r="K170" s="58">
        <f t="shared" si="29"/>
        <v>0</v>
      </c>
    </row>
    <row r="171" spans="1:11" x14ac:dyDescent="0.3">
      <c r="A171" s="43" t="s">
        <v>294</v>
      </c>
      <c r="B171" s="56" t="s">
        <v>295</v>
      </c>
      <c r="C171" s="457">
        <v>0</v>
      </c>
      <c r="D171" s="458">
        <v>0</v>
      </c>
      <c r="E171" s="458">
        <v>0</v>
      </c>
      <c r="F171" s="458">
        <v>0</v>
      </c>
      <c r="G171" s="458">
        <v>0</v>
      </c>
      <c r="H171" s="458">
        <v>0</v>
      </c>
      <c r="I171" s="458">
        <v>0</v>
      </c>
      <c r="J171" s="458">
        <v>0</v>
      </c>
      <c r="K171" s="58">
        <f t="shared" si="29"/>
        <v>0</v>
      </c>
    </row>
    <row r="172" spans="1:11" x14ac:dyDescent="0.3">
      <c r="A172" s="43" t="s">
        <v>296</v>
      </c>
      <c r="B172" s="56" t="s">
        <v>297</v>
      </c>
      <c r="C172" s="457">
        <v>0</v>
      </c>
      <c r="D172" s="458">
        <v>0</v>
      </c>
      <c r="E172" s="458">
        <v>0</v>
      </c>
      <c r="F172" s="458">
        <v>0</v>
      </c>
      <c r="G172" s="458">
        <v>0</v>
      </c>
      <c r="H172" s="458">
        <v>0</v>
      </c>
      <c r="I172" s="458">
        <v>0</v>
      </c>
      <c r="J172" s="458">
        <v>0</v>
      </c>
      <c r="K172" s="58">
        <f t="shared" si="29"/>
        <v>0</v>
      </c>
    </row>
    <row r="173" spans="1:11" x14ac:dyDescent="0.3">
      <c r="A173" s="43" t="s">
        <v>298</v>
      </c>
      <c r="B173" s="56" t="s">
        <v>299</v>
      </c>
      <c r="C173" s="457">
        <v>0</v>
      </c>
      <c r="D173" s="458">
        <v>0</v>
      </c>
      <c r="E173" s="458">
        <v>0</v>
      </c>
      <c r="F173" s="458">
        <v>0</v>
      </c>
      <c r="G173" s="458">
        <v>0</v>
      </c>
      <c r="H173" s="458">
        <v>0</v>
      </c>
      <c r="I173" s="458">
        <v>0</v>
      </c>
      <c r="J173" s="458">
        <v>0</v>
      </c>
      <c r="K173" s="58">
        <f t="shared" si="29"/>
        <v>0</v>
      </c>
    </row>
    <row r="174" spans="1:11" x14ac:dyDescent="0.3">
      <c r="A174" s="43" t="s">
        <v>300</v>
      </c>
      <c r="B174" s="56" t="s">
        <v>301</v>
      </c>
      <c r="C174" s="457">
        <v>0</v>
      </c>
      <c r="D174" s="458">
        <v>0</v>
      </c>
      <c r="E174" s="458">
        <v>0</v>
      </c>
      <c r="F174" s="458">
        <v>0</v>
      </c>
      <c r="G174" s="458">
        <v>0</v>
      </c>
      <c r="H174" s="458">
        <v>0</v>
      </c>
      <c r="I174" s="458">
        <v>0</v>
      </c>
      <c r="J174" s="458">
        <v>0</v>
      </c>
      <c r="K174" s="58">
        <f t="shared" si="29"/>
        <v>0</v>
      </c>
    </row>
    <row r="175" spans="1:11" x14ac:dyDescent="0.3">
      <c r="A175" s="43" t="s">
        <v>302</v>
      </c>
      <c r="B175" s="56" t="s">
        <v>303</v>
      </c>
      <c r="C175" s="457">
        <v>93</v>
      </c>
      <c r="D175" s="458">
        <v>2</v>
      </c>
      <c r="E175" s="458">
        <v>0</v>
      </c>
      <c r="F175" s="458">
        <v>0</v>
      </c>
      <c r="G175" s="458">
        <v>77</v>
      </c>
      <c r="H175" s="458">
        <v>0</v>
      </c>
      <c r="I175" s="458">
        <v>7</v>
      </c>
      <c r="J175" s="458">
        <v>2</v>
      </c>
      <c r="K175" s="58">
        <f t="shared" si="29"/>
        <v>181</v>
      </c>
    </row>
    <row r="176" spans="1:11" x14ac:dyDescent="0.3">
      <c r="A176" s="43" t="s">
        <v>304</v>
      </c>
      <c r="B176" s="56" t="s">
        <v>305</v>
      </c>
      <c r="C176" s="457">
        <v>0</v>
      </c>
      <c r="D176" s="458">
        <v>0</v>
      </c>
      <c r="E176" s="458">
        <v>0</v>
      </c>
      <c r="F176" s="458">
        <v>0</v>
      </c>
      <c r="G176" s="458">
        <v>0</v>
      </c>
      <c r="H176" s="458">
        <v>0</v>
      </c>
      <c r="I176" s="458">
        <v>0</v>
      </c>
      <c r="J176" s="458">
        <v>0</v>
      </c>
      <c r="K176" s="58">
        <f t="shared" si="29"/>
        <v>0</v>
      </c>
    </row>
    <row r="177" spans="1:11" x14ac:dyDescent="0.3">
      <c r="A177" s="397" t="s">
        <v>954</v>
      </c>
      <c r="B177" s="398" t="s">
        <v>306</v>
      </c>
      <c r="C177" s="459">
        <f>SUM(C166:C176)</f>
        <v>3520</v>
      </c>
      <c r="D177" s="459">
        <f t="shared" ref="D177:J177" si="30">SUM(D166:D176)</f>
        <v>134</v>
      </c>
      <c r="E177" s="459">
        <f t="shared" si="30"/>
        <v>2</v>
      </c>
      <c r="F177" s="459">
        <f t="shared" si="30"/>
        <v>0</v>
      </c>
      <c r="G177" s="459">
        <f t="shared" si="30"/>
        <v>1621</v>
      </c>
      <c r="H177" s="459">
        <f t="shared" si="30"/>
        <v>177</v>
      </c>
      <c r="I177" s="459">
        <f t="shared" si="30"/>
        <v>762</v>
      </c>
      <c r="J177" s="459">
        <f t="shared" si="30"/>
        <v>228</v>
      </c>
      <c r="K177" s="58">
        <f>SUM(K166:K176)</f>
        <v>6444</v>
      </c>
    </row>
    <row r="178" spans="1:11" x14ac:dyDescent="0.3">
      <c r="A178" s="43" t="s">
        <v>979</v>
      </c>
      <c r="B178" s="460" t="s">
        <v>306</v>
      </c>
      <c r="C178" s="455">
        <v>2469</v>
      </c>
      <c r="D178" s="456">
        <v>99</v>
      </c>
      <c r="E178" s="456">
        <v>2</v>
      </c>
      <c r="F178" s="456">
        <v>0</v>
      </c>
      <c r="G178" s="456">
        <v>1210</v>
      </c>
      <c r="H178" s="456">
        <v>141</v>
      </c>
      <c r="I178" s="456">
        <v>422</v>
      </c>
      <c r="J178" s="456">
        <v>128</v>
      </c>
      <c r="K178" s="461">
        <f t="shared" ref="K178:K179" si="31">SUM(C178:J178)</f>
        <v>4471</v>
      </c>
    </row>
    <row r="179" spans="1:11" x14ac:dyDescent="0.3">
      <c r="A179" s="43" t="s">
        <v>980</v>
      </c>
      <c r="B179" s="460" t="s">
        <v>306</v>
      </c>
      <c r="C179" s="457">
        <v>437</v>
      </c>
      <c r="D179" s="458">
        <v>4</v>
      </c>
      <c r="E179" s="458">
        <v>0</v>
      </c>
      <c r="F179" s="458">
        <v>0</v>
      </c>
      <c r="G179" s="458">
        <v>261</v>
      </c>
      <c r="H179" s="458">
        <v>6</v>
      </c>
      <c r="I179" s="458">
        <v>181</v>
      </c>
      <c r="J179" s="458">
        <v>50</v>
      </c>
      <c r="K179" s="461">
        <f t="shared" si="31"/>
        <v>939</v>
      </c>
    </row>
    <row r="180" spans="1:11" x14ac:dyDescent="0.3">
      <c r="A180" s="402" t="s">
        <v>334</v>
      </c>
      <c r="B180" s="403"/>
      <c r="C180" s="765"/>
      <c r="D180" s="766"/>
      <c r="E180" s="766"/>
      <c r="F180" s="766"/>
      <c r="G180" s="766"/>
      <c r="H180" s="766"/>
      <c r="I180" s="766"/>
      <c r="J180" s="766"/>
      <c r="K180" s="767"/>
    </row>
    <row r="181" spans="1:11" x14ac:dyDescent="0.3">
      <c r="A181" s="53" t="s">
        <v>282</v>
      </c>
      <c r="B181" s="54" t="s">
        <v>283</v>
      </c>
      <c r="C181" s="762"/>
      <c r="D181" s="763"/>
      <c r="E181" s="763"/>
      <c r="F181" s="763"/>
      <c r="G181" s="763"/>
      <c r="H181" s="763"/>
      <c r="I181" s="763"/>
      <c r="J181" s="763"/>
      <c r="K181" s="764"/>
    </row>
    <row r="182" spans="1:11" x14ac:dyDescent="0.3">
      <c r="A182" s="43" t="s">
        <v>284</v>
      </c>
      <c r="B182" s="56" t="s">
        <v>285</v>
      </c>
      <c r="C182" s="455">
        <v>0</v>
      </c>
      <c r="D182" s="456">
        <v>0</v>
      </c>
      <c r="E182" s="456">
        <v>0</v>
      </c>
      <c r="F182" s="456">
        <v>0</v>
      </c>
      <c r="G182" s="456">
        <v>0</v>
      </c>
      <c r="H182" s="456">
        <v>0</v>
      </c>
      <c r="I182" s="456">
        <v>0</v>
      </c>
      <c r="J182" s="456">
        <v>0</v>
      </c>
      <c r="K182" s="58">
        <f>SUM(C182:J182)</f>
        <v>0</v>
      </c>
    </row>
    <row r="183" spans="1:11" x14ac:dyDescent="0.3">
      <c r="A183" s="43" t="s">
        <v>286</v>
      </c>
      <c r="B183" s="56" t="s">
        <v>287</v>
      </c>
      <c r="C183" s="457">
        <v>189</v>
      </c>
      <c r="D183" s="458">
        <v>0</v>
      </c>
      <c r="E183" s="458">
        <v>0</v>
      </c>
      <c r="F183" s="458">
        <v>0</v>
      </c>
      <c r="G183" s="458">
        <v>75</v>
      </c>
      <c r="H183" s="458">
        <v>0</v>
      </c>
      <c r="I183" s="458">
        <v>14</v>
      </c>
      <c r="J183" s="458">
        <v>8</v>
      </c>
      <c r="K183" s="58">
        <f t="shared" ref="K183:K192" si="32">SUM(C183:J183)</f>
        <v>286</v>
      </c>
    </row>
    <row r="184" spans="1:11" x14ac:dyDescent="0.3">
      <c r="A184" s="43" t="s">
        <v>288</v>
      </c>
      <c r="B184" s="56" t="s">
        <v>289</v>
      </c>
      <c r="C184" s="457">
        <v>0</v>
      </c>
      <c r="D184" s="458">
        <v>0</v>
      </c>
      <c r="E184" s="458">
        <v>0</v>
      </c>
      <c r="F184" s="458">
        <v>0</v>
      </c>
      <c r="G184" s="458">
        <v>0</v>
      </c>
      <c r="H184" s="458">
        <v>0</v>
      </c>
      <c r="I184" s="458">
        <v>12</v>
      </c>
      <c r="J184" s="458">
        <v>13</v>
      </c>
      <c r="K184" s="58">
        <f t="shared" si="32"/>
        <v>25</v>
      </c>
    </row>
    <row r="185" spans="1:11" x14ac:dyDescent="0.3">
      <c r="A185" s="43" t="s">
        <v>290</v>
      </c>
      <c r="B185" s="56" t="s">
        <v>291</v>
      </c>
      <c r="C185" s="457">
        <v>94</v>
      </c>
      <c r="D185" s="458">
        <v>0</v>
      </c>
      <c r="E185" s="458">
        <v>0</v>
      </c>
      <c r="F185" s="458">
        <v>0</v>
      </c>
      <c r="G185" s="458">
        <v>163</v>
      </c>
      <c r="H185" s="458">
        <v>0</v>
      </c>
      <c r="I185" s="458">
        <v>0</v>
      </c>
      <c r="J185" s="458">
        <v>0</v>
      </c>
      <c r="K185" s="58">
        <f t="shared" si="32"/>
        <v>257</v>
      </c>
    </row>
    <row r="186" spans="1:11" x14ac:dyDescent="0.3">
      <c r="A186" s="43" t="s">
        <v>292</v>
      </c>
      <c r="B186" s="56" t="s">
        <v>293</v>
      </c>
      <c r="C186" s="457">
        <v>0</v>
      </c>
      <c r="D186" s="458">
        <v>0</v>
      </c>
      <c r="E186" s="458">
        <v>0</v>
      </c>
      <c r="F186" s="458">
        <v>0</v>
      </c>
      <c r="G186" s="458">
        <v>0</v>
      </c>
      <c r="H186" s="458">
        <v>0</v>
      </c>
      <c r="I186" s="458">
        <v>0</v>
      </c>
      <c r="J186" s="458">
        <v>0</v>
      </c>
      <c r="K186" s="58">
        <f t="shared" si="32"/>
        <v>0</v>
      </c>
    </row>
    <row r="187" spans="1:11" x14ac:dyDescent="0.3">
      <c r="A187" s="43" t="s">
        <v>294</v>
      </c>
      <c r="B187" s="56" t="s">
        <v>295</v>
      </c>
      <c r="C187" s="457">
        <v>2234</v>
      </c>
      <c r="D187" s="458">
        <v>0</v>
      </c>
      <c r="E187" s="458">
        <v>0</v>
      </c>
      <c r="F187" s="458">
        <v>0</v>
      </c>
      <c r="G187" s="458">
        <v>925</v>
      </c>
      <c r="H187" s="458">
        <v>0</v>
      </c>
      <c r="I187" s="458">
        <v>1143</v>
      </c>
      <c r="J187" s="458">
        <v>276</v>
      </c>
      <c r="K187" s="58">
        <f t="shared" si="32"/>
        <v>4578</v>
      </c>
    </row>
    <row r="188" spans="1:11" x14ac:dyDescent="0.3">
      <c r="A188" s="43" t="s">
        <v>296</v>
      </c>
      <c r="B188" s="56" t="s">
        <v>297</v>
      </c>
      <c r="C188" s="457">
        <v>63</v>
      </c>
      <c r="D188" s="458">
        <v>0</v>
      </c>
      <c r="E188" s="458">
        <v>0</v>
      </c>
      <c r="F188" s="458">
        <v>0</v>
      </c>
      <c r="G188" s="458">
        <v>13</v>
      </c>
      <c r="H188" s="458">
        <v>0</v>
      </c>
      <c r="I188" s="458">
        <v>0</v>
      </c>
      <c r="J188" s="458">
        <v>0</v>
      </c>
      <c r="K188" s="58">
        <f t="shared" si="32"/>
        <v>76</v>
      </c>
    </row>
    <row r="189" spans="1:11" x14ac:dyDescent="0.3">
      <c r="A189" s="43" t="s">
        <v>298</v>
      </c>
      <c r="B189" s="56" t="s">
        <v>299</v>
      </c>
      <c r="C189" s="457">
        <v>0</v>
      </c>
      <c r="D189" s="458">
        <v>0</v>
      </c>
      <c r="E189" s="458">
        <v>0</v>
      </c>
      <c r="F189" s="458">
        <v>0</v>
      </c>
      <c r="G189" s="458">
        <v>0</v>
      </c>
      <c r="H189" s="458">
        <v>0</v>
      </c>
      <c r="I189" s="458">
        <v>0</v>
      </c>
      <c r="J189" s="458">
        <v>0</v>
      </c>
      <c r="K189" s="58">
        <f t="shared" si="32"/>
        <v>0</v>
      </c>
    </row>
    <row r="190" spans="1:11" x14ac:dyDescent="0.3">
      <c r="A190" s="43" t="s">
        <v>300</v>
      </c>
      <c r="B190" s="56" t="s">
        <v>301</v>
      </c>
      <c r="C190" s="457">
        <v>0</v>
      </c>
      <c r="D190" s="458">
        <v>0</v>
      </c>
      <c r="E190" s="458">
        <v>0</v>
      </c>
      <c r="F190" s="458">
        <v>0</v>
      </c>
      <c r="G190" s="458">
        <v>0</v>
      </c>
      <c r="H190" s="458">
        <v>0</v>
      </c>
      <c r="I190" s="458">
        <v>0</v>
      </c>
      <c r="J190" s="458">
        <v>0</v>
      </c>
      <c r="K190" s="58">
        <f t="shared" si="32"/>
        <v>0</v>
      </c>
    </row>
    <row r="191" spans="1:11" x14ac:dyDescent="0.3">
      <c r="A191" s="43" t="s">
        <v>302</v>
      </c>
      <c r="B191" s="56" t="s">
        <v>303</v>
      </c>
      <c r="C191" s="457">
        <v>0</v>
      </c>
      <c r="D191" s="458">
        <v>0</v>
      </c>
      <c r="E191" s="458">
        <v>0</v>
      </c>
      <c r="F191" s="458">
        <v>0</v>
      </c>
      <c r="G191" s="458">
        <v>0</v>
      </c>
      <c r="H191" s="458">
        <v>0</v>
      </c>
      <c r="I191" s="458">
        <v>0</v>
      </c>
      <c r="J191" s="458">
        <v>0</v>
      </c>
      <c r="K191" s="58">
        <f t="shared" si="32"/>
        <v>0</v>
      </c>
    </row>
    <row r="192" spans="1:11" x14ac:dyDescent="0.3">
      <c r="A192" s="43" t="s">
        <v>304</v>
      </c>
      <c r="B192" s="56" t="s">
        <v>305</v>
      </c>
      <c r="C192" s="457">
        <v>0</v>
      </c>
      <c r="D192" s="458">
        <v>0</v>
      </c>
      <c r="E192" s="458">
        <v>0</v>
      </c>
      <c r="F192" s="458">
        <v>0</v>
      </c>
      <c r="G192" s="458">
        <v>0</v>
      </c>
      <c r="H192" s="458">
        <v>0</v>
      </c>
      <c r="I192" s="458">
        <v>0</v>
      </c>
      <c r="J192" s="458">
        <v>0</v>
      </c>
      <c r="K192" s="58">
        <f t="shared" si="32"/>
        <v>0</v>
      </c>
    </row>
    <row r="193" spans="1:11" x14ac:dyDescent="0.3">
      <c r="A193" s="397" t="s">
        <v>954</v>
      </c>
      <c r="B193" s="398" t="s">
        <v>306</v>
      </c>
      <c r="C193" s="459">
        <f>SUM(C182:C192)</f>
        <v>2580</v>
      </c>
      <c r="D193" s="459">
        <f t="shared" ref="D193:J193" si="33">SUM(D182:D192)</f>
        <v>0</v>
      </c>
      <c r="E193" s="459">
        <f t="shared" si="33"/>
        <v>0</v>
      </c>
      <c r="F193" s="459">
        <f t="shared" si="33"/>
        <v>0</v>
      </c>
      <c r="G193" s="459">
        <f t="shared" si="33"/>
        <v>1176</v>
      </c>
      <c r="H193" s="459">
        <f t="shared" si="33"/>
        <v>0</v>
      </c>
      <c r="I193" s="459">
        <f t="shared" si="33"/>
        <v>1169</v>
      </c>
      <c r="J193" s="459">
        <f t="shared" si="33"/>
        <v>297</v>
      </c>
      <c r="K193" s="58">
        <f>SUM(K182:K192)</f>
        <v>5222</v>
      </c>
    </row>
    <row r="194" spans="1:11" x14ac:dyDescent="0.3">
      <c r="A194" s="43" t="s">
        <v>981</v>
      </c>
      <c r="B194" s="460" t="s">
        <v>306</v>
      </c>
      <c r="C194" s="455">
        <v>1665</v>
      </c>
      <c r="D194" s="456">
        <v>0</v>
      </c>
      <c r="E194" s="456">
        <v>0</v>
      </c>
      <c r="F194" s="456">
        <v>0</v>
      </c>
      <c r="G194" s="456">
        <v>767</v>
      </c>
      <c r="H194" s="456">
        <v>0</v>
      </c>
      <c r="I194" s="456">
        <v>659</v>
      </c>
      <c r="J194" s="456">
        <v>158</v>
      </c>
      <c r="K194" s="461">
        <f t="shared" ref="K194:K195" si="34">SUM(C194:J194)</f>
        <v>3249</v>
      </c>
    </row>
    <row r="195" spans="1:11" x14ac:dyDescent="0.3">
      <c r="A195" s="462" t="s">
        <v>982</v>
      </c>
      <c r="B195" s="463" t="s">
        <v>306</v>
      </c>
      <c r="C195" s="457">
        <v>522</v>
      </c>
      <c r="D195" s="458">
        <v>0</v>
      </c>
      <c r="E195" s="458">
        <v>0</v>
      </c>
      <c r="F195" s="458">
        <v>0</v>
      </c>
      <c r="G195" s="458">
        <v>169</v>
      </c>
      <c r="H195" s="458">
        <v>0</v>
      </c>
      <c r="I195" s="458">
        <v>520</v>
      </c>
      <c r="J195" s="458">
        <v>48</v>
      </c>
      <c r="K195" s="464">
        <f t="shared" si="34"/>
        <v>1259</v>
      </c>
    </row>
    <row r="196" spans="1:11" x14ac:dyDescent="0.3">
      <c r="A196" s="402" t="s">
        <v>335</v>
      </c>
      <c r="B196" s="133"/>
      <c r="C196" s="760"/>
      <c r="D196" s="760"/>
      <c r="E196" s="760"/>
      <c r="F196" s="760"/>
      <c r="G196" s="760"/>
      <c r="H196" s="760"/>
      <c r="I196" s="760"/>
      <c r="J196" s="760"/>
      <c r="K196" s="761"/>
    </row>
    <row r="197" spans="1:11" x14ac:dyDescent="0.3">
      <c r="A197" s="53" t="s">
        <v>282</v>
      </c>
      <c r="B197" s="54" t="s">
        <v>283</v>
      </c>
      <c r="C197" s="762"/>
      <c r="D197" s="763"/>
      <c r="E197" s="763"/>
      <c r="F197" s="763"/>
      <c r="G197" s="763"/>
      <c r="H197" s="763"/>
      <c r="I197" s="763"/>
      <c r="J197" s="763"/>
      <c r="K197" s="764"/>
    </row>
    <row r="198" spans="1:11" x14ac:dyDescent="0.3">
      <c r="A198" s="43" t="s">
        <v>284</v>
      </c>
      <c r="B198" s="56" t="s">
        <v>285</v>
      </c>
      <c r="C198" s="455">
        <v>0</v>
      </c>
      <c r="D198" s="456">
        <v>0</v>
      </c>
      <c r="E198" s="456">
        <v>0</v>
      </c>
      <c r="F198" s="456">
        <v>0</v>
      </c>
      <c r="G198" s="456">
        <v>0</v>
      </c>
      <c r="H198" s="456">
        <v>0</v>
      </c>
      <c r="I198" s="456">
        <v>0</v>
      </c>
      <c r="J198" s="456">
        <v>0</v>
      </c>
      <c r="K198" s="58">
        <f>SUM(C198:J198)</f>
        <v>0</v>
      </c>
    </row>
    <row r="199" spans="1:11" x14ac:dyDescent="0.3">
      <c r="A199" s="43" t="s">
        <v>286</v>
      </c>
      <c r="B199" s="56" t="s">
        <v>287</v>
      </c>
      <c r="C199" s="457">
        <v>71</v>
      </c>
      <c r="D199" s="458">
        <v>0</v>
      </c>
      <c r="E199" s="458">
        <v>0</v>
      </c>
      <c r="F199" s="458">
        <v>0</v>
      </c>
      <c r="G199" s="458">
        <v>29</v>
      </c>
      <c r="H199" s="458">
        <v>0</v>
      </c>
      <c r="I199" s="458">
        <v>6</v>
      </c>
      <c r="J199" s="458">
        <v>8</v>
      </c>
      <c r="K199" s="58">
        <f t="shared" ref="K199:K208" si="35">SUM(C199:J199)</f>
        <v>114</v>
      </c>
    </row>
    <row r="200" spans="1:11" x14ac:dyDescent="0.3">
      <c r="A200" s="43" t="s">
        <v>288</v>
      </c>
      <c r="B200" s="56" t="s">
        <v>289</v>
      </c>
      <c r="C200" s="457">
        <v>0</v>
      </c>
      <c r="D200" s="458">
        <v>0</v>
      </c>
      <c r="E200" s="458">
        <v>0</v>
      </c>
      <c r="F200" s="458">
        <v>0</v>
      </c>
      <c r="G200" s="458">
        <v>0</v>
      </c>
      <c r="H200" s="458">
        <v>0</v>
      </c>
      <c r="I200" s="458">
        <v>0</v>
      </c>
      <c r="J200" s="458">
        <v>0</v>
      </c>
      <c r="K200" s="58">
        <f t="shared" si="35"/>
        <v>0</v>
      </c>
    </row>
    <row r="201" spans="1:11" x14ac:dyDescent="0.3">
      <c r="A201" s="43" t="s">
        <v>290</v>
      </c>
      <c r="B201" s="56" t="s">
        <v>291</v>
      </c>
      <c r="C201" s="457">
        <v>0</v>
      </c>
      <c r="D201" s="458">
        <v>0</v>
      </c>
      <c r="E201" s="458">
        <v>0</v>
      </c>
      <c r="F201" s="458">
        <v>0</v>
      </c>
      <c r="G201" s="458">
        <v>0</v>
      </c>
      <c r="H201" s="458">
        <v>0</v>
      </c>
      <c r="I201" s="458">
        <v>0</v>
      </c>
      <c r="J201" s="458">
        <v>0</v>
      </c>
      <c r="K201" s="58">
        <f t="shared" si="35"/>
        <v>0</v>
      </c>
    </row>
    <row r="202" spans="1:11" x14ac:dyDescent="0.3">
      <c r="A202" s="43" t="s">
        <v>292</v>
      </c>
      <c r="B202" s="56" t="s">
        <v>293</v>
      </c>
      <c r="C202" s="457">
        <v>0</v>
      </c>
      <c r="D202" s="458">
        <v>0</v>
      </c>
      <c r="E202" s="458">
        <v>0</v>
      </c>
      <c r="F202" s="458">
        <v>0</v>
      </c>
      <c r="G202" s="458">
        <v>0</v>
      </c>
      <c r="H202" s="458">
        <v>0</v>
      </c>
      <c r="I202" s="458">
        <v>0</v>
      </c>
      <c r="J202" s="458">
        <v>0</v>
      </c>
      <c r="K202" s="58">
        <f t="shared" si="35"/>
        <v>0</v>
      </c>
    </row>
    <row r="203" spans="1:11" x14ac:dyDescent="0.3">
      <c r="A203" s="43" t="s">
        <v>294</v>
      </c>
      <c r="B203" s="56" t="s">
        <v>295</v>
      </c>
      <c r="C203" s="457">
        <v>893</v>
      </c>
      <c r="D203" s="458">
        <v>1</v>
      </c>
      <c r="E203" s="458">
        <v>0</v>
      </c>
      <c r="F203" s="458">
        <v>0</v>
      </c>
      <c r="G203" s="458">
        <v>338</v>
      </c>
      <c r="H203" s="458">
        <v>1</v>
      </c>
      <c r="I203" s="458">
        <v>337</v>
      </c>
      <c r="J203" s="458">
        <v>80</v>
      </c>
      <c r="K203" s="58">
        <f t="shared" si="35"/>
        <v>1650</v>
      </c>
    </row>
    <row r="204" spans="1:11" x14ac:dyDescent="0.3">
      <c r="A204" s="43" t="s">
        <v>296</v>
      </c>
      <c r="B204" s="56" t="s">
        <v>297</v>
      </c>
      <c r="C204" s="457">
        <v>754</v>
      </c>
      <c r="D204" s="458">
        <v>0</v>
      </c>
      <c r="E204" s="458">
        <v>0</v>
      </c>
      <c r="F204" s="458">
        <v>0</v>
      </c>
      <c r="G204" s="458">
        <v>285</v>
      </c>
      <c r="H204" s="458">
        <v>0</v>
      </c>
      <c r="I204" s="458">
        <v>89</v>
      </c>
      <c r="J204" s="458">
        <v>28</v>
      </c>
      <c r="K204" s="58">
        <f t="shared" si="35"/>
        <v>1156</v>
      </c>
    </row>
    <row r="205" spans="1:11" x14ac:dyDescent="0.3">
      <c r="A205" s="43" t="s">
        <v>298</v>
      </c>
      <c r="B205" s="56" t="s">
        <v>299</v>
      </c>
      <c r="C205" s="457">
        <v>0</v>
      </c>
      <c r="D205" s="458">
        <v>0</v>
      </c>
      <c r="E205" s="458">
        <v>0</v>
      </c>
      <c r="F205" s="458">
        <v>0</v>
      </c>
      <c r="G205" s="458">
        <v>0</v>
      </c>
      <c r="H205" s="458">
        <v>0</v>
      </c>
      <c r="I205" s="458">
        <v>0</v>
      </c>
      <c r="J205" s="458">
        <v>0</v>
      </c>
      <c r="K205" s="58">
        <f t="shared" si="35"/>
        <v>0</v>
      </c>
    </row>
    <row r="206" spans="1:11" x14ac:dyDescent="0.3">
      <c r="A206" s="43" t="s">
        <v>300</v>
      </c>
      <c r="B206" s="56" t="s">
        <v>301</v>
      </c>
      <c r="C206" s="457">
        <v>0</v>
      </c>
      <c r="D206" s="458">
        <v>0</v>
      </c>
      <c r="E206" s="458">
        <v>0</v>
      </c>
      <c r="F206" s="458">
        <v>0</v>
      </c>
      <c r="G206" s="458">
        <v>0</v>
      </c>
      <c r="H206" s="458">
        <v>0</v>
      </c>
      <c r="I206" s="458">
        <v>0</v>
      </c>
      <c r="J206" s="458">
        <v>0</v>
      </c>
      <c r="K206" s="58">
        <f t="shared" si="35"/>
        <v>0</v>
      </c>
    </row>
    <row r="207" spans="1:11" x14ac:dyDescent="0.3">
      <c r="A207" s="43" t="s">
        <v>302</v>
      </c>
      <c r="B207" s="56" t="s">
        <v>303</v>
      </c>
      <c r="C207" s="457">
        <v>0</v>
      </c>
      <c r="D207" s="458">
        <v>0</v>
      </c>
      <c r="E207" s="458">
        <v>0</v>
      </c>
      <c r="F207" s="458">
        <v>0</v>
      </c>
      <c r="G207" s="458">
        <v>0</v>
      </c>
      <c r="H207" s="458">
        <v>0</v>
      </c>
      <c r="I207" s="458">
        <v>0</v>
      </c>
      <c r="J207" s="458">
        <v>0</v>
      </c>
      <c r="K207" s="58">
        <f t="shared" si="35"/>
        <v>0</v>
      </c>
    </row>
    <row r="208" spans="1:11" x14ac:dyDescent="0.3">
      <c r="A208" s="43" t="s">
        <v>304</v>
      </c>
      <c r="B208" s="56" t="s">
        <v>305</v>
      </c>
      <c r="C208" s="457">
        <v>0</v>
      </c>
      <c r="D208" s="458">
        <v>0</v>
      </c>
      <c r="E208" s="458">
        <v>0</v>
      </c>
      <c r="F208" s="458">
        <v>0</v>
      </c>
      <c r="G208" s="458">
        <v>0</v>
      </c>
      <c r="H208" s="458">
        <v>0</v>
      </c>
      <c r="I208" s="458">
        <v>0</v>
      </c>
      <c r="J208" s="458">
        <v>0</v>
      </c>
      <c r="K208" s="58">
        <f t="shared" si="35"/>
        <v>0</v>
      </c>
    </row>
    <row r="209" spans="1:11" x14ac:dyDescent="0.3">
      <c r="A209" s="397" t="s">
        <v>954</v>
      </c>
      <c r="B209" s="398" t="s">
        <v>306</v>
      </c>
      <c r="C209" s="459">
        <f>SUM(C198:C208)</f>
        <v>1718</v>
      </c>
      <c r="D209" s="459">
        <f t="shared" ref="D209:J209" si="36">SUM(D198:D208)</f>
        <v>1</v>
      </c>
      <c r="E209" s="459">
        <f t="shared" si="36"/>
        <v>0</v>
      </c>
      <c r="F209" s="459">
        <f t="shared" si="36"/>
        <v>0</v>
      </c>
      <c r="G209" s="459">
        <f t="shared" si="36"/>
        <v>652</v>
      </c>
      <c r="H209" s="459">
        <f t="shared" si="36"/>
        <v>1</v>
      </c>
      <c r="I209" s="459">
        <f t="shared" si="36"/>
        <v>432</v>
      </c>
      <c r="J209" s="459">
        <f t="shared" si="36"/>
        <v>116</v>
      </c>
      <c r="K209" s="58">
        <f>SUM(K198:K208)</f>
        <v>2920</v>
      </c>
    </row>
    <row r="210" spans="1:11" x14ac:dyDescent="0.3">
      <c r="A210" s="43" t="s">
        <v>983</v>
      </c>
      <c r="B210" s="460" t="s">
        <v>306</v>
      </c>
      <c r="C210" s="455">
        <v>417</v>
      </c>
      <c r="D210" s="456">
        <v>0</v>
      </c>
      <c r="E210" s="456">
        <v>0</v>
      </c>
      <c r="F210" s="456">
        <v>0</v>
      </c>
      <c r="G210" s="456">
        <v>168</v>
      </c>
      <c r="H210" s="456">
        <v>0</v>
      </c>
      <c r="I210" s="456">
        <v>136</v>
      </c>
      <c r="J210" s="456">
        <v>27</v>
      </c>
      <c r="K210" s="461">
        <f t="shared" ref="K210:K211" si="37">SUM(C210:J210)</f>
        <v>748</v>
      </c>
    </row>
    <row r="211" spans="1:11" x14ac:dyDescent="0.3">
      <c r="A211" s="43" t="s">
        <v>984</v>
      </c>
      <c r="B211" s="460" t="s">
        <v>306</v>
      </c>
      <c r="C211" s="457">
        <v>547</v>
      </c>
      <c r="D211" s="458">
        <v>0</v>
      </c>
      <c r="E211" s="458">
        <v>0</v>
      </c>
      <c r="F211" s="458">
        <v>0</v>
      </c>
      <c r="G211" s="458">
        <v>215</v>
      </c>
      <c r="H211" s="458">
        <v>0</v>
      </c>
      <c r="I211" s="458">
        <v>221</v>
      </c>
      <c r="J211" s="458">
        <v>30</v>
      </c>
      <c r="K211" s="461">
        <f t="shared" si="37"/>
        <v>1013</v>
      </c>
    </row>
    <row r="212" spans="1:11" x14ac:dyDescent="0.3">
      <c r="A212" s="402" t="s">
        <v>336</v>
      </c>
      <c r="B212" s="403"/>
      <c r="C212" s="765"/>
      <c r="D212" s="766"/>
      <c r="E212" s="766"/>
      <c r="F212" s="766"/>
      <c r="G212" s="766"/>
      <c r="H212" s="766"/>
      <c r="I212" s="766"/>
      <c r="J212" s="766"/>
      <c r="K212" s="767"/>
    </row>
    <row r="213" spans="1:11" x14ac:dyDescent="0.3">
      <c r="A213" s="53" t="s">
        <v>282</v>
      </c>
      <c r="B213" s="54" t="s">
        <v>283</v>
      </c>
      <c r="C213" s="762"/>
      <c r="D213" s="763"/>
      <c r="E213" s="763"/>
      <c r="F213" s="763"/>
      <c r="G213" s="763"/>
      <c r="H213" s="763"/>
      <c r="I213" s="763"/>
      <c r="J213" s="763"/>
      <c r="K213" s="764"/>
    </row>
    <row r="214" spans="1:11" x14ac:dyDescent="0.3">
      <c r="A214" s="43" t="s">
        <v>284</v>
      </c>
      <c r="B214" s="56" t="s">
        <v>285</v>
      </c>
      <c r="C214" s="455">
        <v>0</v>
      </c>
      <c r="D214" s="456">
        <v>0</v>
      </c>
      <c r="E214" s="456">
        <v>0</v>
      </c>
      <c r="F214" s="456">
        <v>0</v>
      </c>
      <c r="G214" s="456">
        <v>0</v>
      </c>
      <c r="H214" s="456">
        <v>0</v>
      </c>
      <c r="I214" s="456">
        <v>0</v>
      </c>
      <c r="J214" s="456">
        <v>0</v>
      </c>
      <c r="K214" s="58">
        <f>SUM(C214:J214)</f>
        <v>0</v>
      </c>
    </row>
    <row r="215" spans="1:11" x14ac:dyDescent="0.3">
      <c r="A215" s="43" t="s">
        <v>286</v>
      </c>
      <c r="B215" s="56" t="s">
        <v>287</v>
      </c>
      <c r="C215" s="457">
        <v>1998</v>
      </c>
      <c r="D215" s="458">
        <v>667</v>
      </c>
      <c r="E215" s="458">
        <v>483</v>
      </c>
      <c r="F215" s="458">
        <v>270</v>
      </c>
      <c r="G215" s="458">
        <v>742</v>
      </c>
      <c r="H215" s="458">
        <v>535</v>
      </c>
      <c r="I215" s="458">
        <v>122</v>
      </c>
      <c r="J215" s="458">
        <v>76</v>
      </c>
      <c r="K215" s="58">
        <f t="shared" ref="K215:K224" si="38">SUM(C215:J215)</f>
        <v>4893</v>
      </c>
    </row>
    <row r="216" spans="1:11" x14ac:dyDescent="0.3">
      <c r="A216" s="43" t="s">
        <v>288</v>
      </c>
      <c r="B216" s="56" t="s">
        <v>289</v>
      </c>
      <c r="C216" s="457">
        <v>0</v>
      </c>
      <c r="D216" s="458">
        <v>0</v>
      </c>
      <c r="E216" s="458">
        <v>0</v>
      </c>
      <c r="F216" s="458">
        <v>0</v>
      </c>
      <c r="G216" s="458">
        <v>42</v>
      </c>
      <c r="H216" s="458">
        <v>0</v>
      </c>
      <c r="I216" s="458">
        <v>38</v>
      </c>
      <c r="J216" s="458">
        <v>22</v>
      </c>
      <c r="K216" s="58">
        <f t="shared" si="38"/>
        <v>102</v>
      </c>
    </row>
    <row r="217" spans="1:11" x14ac:dyDescent="0.3">
      <c r="A217" s="43" t="s">
        <v>290</v>
      </c>
      <c r="B217" s="56" t="s">
        <v>291</v>
      </c>
      <c r="C217" s="457">
        <v>145</v>
      </c>
      <c r="D217" s="458">
        <v>0</v>
      </c>
      <c r="E217" s="458">
        <v>0</v>
      </c>
      <c r="F217" s="458">
        <v>0</v>
      </c>
      <c r="G217" s="458">
        <v>96</v>
      </c>
      <c r="H217" s="458">
        <v>1</v>
      </c>
      <c r="I217" s="458">
        <v>23</v>
      </c>
      <c r="J217" s="458">
        <v>5</v>
      </c>
      <c r="K217" s="58">
        <f t="shared" si="38"/>
        <v>270</v>
      </c>
    </row>
    <row r="218" spans="1:11" x14ac:dyDescent="0.3">
      <c r="A218" s="43" t="s">
        <v>292</v>
      </c>
      <c r="B218" s="56" t="s">
        <v>293</v>
      </c>
      <c r="C218" s="457">
        <v>0</v>
      </c>
      <c r="D218" s="458">
        <v>154</v>
      </c>
      <c r="E218" s="458">
        <v>0</v>
      </c>
      <c r="F218" s="458">
        <v>0</v>
      </c>
      <c r="G218" s="458">
        <v>0</v>
      </c>
      <c r="H218" s="458">
        <v>6</v>
      </c>
      <c r="I218" s="458">
        <v>0</v>
      </c>
      <c r="J218" s="458">
        <v>0</v>
      </c>
      <c r="K218" s="58">
        <f t="shared" si="38"/>
        <v>160</v>
      </c>
    </row>
    <row r="219" spans="1:11" x14ac:dyDescent="0.3">
      <c r="A219" s="43" t="s">
        <v>294</v>
      </c>
      <c r="B219" s="56" t="s">
        <v>295</v>
      </c>
      <c r="C219" s="457">
        <v>0</v>
      </c>
      <c r="D219" s="458">
        <v>0</v>
      </c>
      <c r="E219" s="458">
        <v>0</v>
      </c>
      <c r="F219" s="458">
        <v>0</v>
      </c>
      <c r="G219" s="458">
        <v>0</v>
      </c>
      <c r="H219" s="458">
        <v>0</v>
      </c>
      <c r="I219" s="458">
        <v>0</v>
      </c>
      <c r="J219" s="458">
        <v>0</v>
      </c>
      <c r="K219" s="58">
        <f t="shared" si="38"/>
        <v>0</v>
      </c>
    </row>
    <row r="220" spans="1:11" x14ac:dyDescent="0.3">
      <c r="A220" s="43" t="s">
        <v>296</v>
      </c>
      <c r="B220" s="56" t="s">
        <v>297</v>
      </c>
      <c r="C220" s="457">
        <v>0</v>
      </c>
      <c r="D220" s="458">
        <v>0</v>
      </c>
      <c r="E220" s="458">
        <v>0</v>
      </c>
      <c r="F220" s="458">
        <v>0</v>
      </c>
      <c r="G220" s="458">
        <v>0</v>
      </c>
      <c r="H220" s="458">
        <v>0</v>
      </c>
      <c r="I220" s="458">
        <v>0</v>
      </c>
      <c r="J220" s="458">
        <v>0</v>
      </c>
      <c r="K220" s="58">
        <f t="shared" si="38"/>
        <v>0</v>
      </c>
    </row>
    <row r="221" spans="1:11" x14ac:dyDescent="0.3">
      <c r="A221" s="43" t="s">
        <v>298</v>
      </c>
      <c r="B221" s="56" t="s">
        <v>299</v>
      </c>
      <c r="C221" s="457">
        <v>0</v>
      </c>
      <c r="D221" s="458">
        <v>0</v>
      </c>
      <c r="E221" s="458">
        <v>0</v>
      </c>
      <c r="F221" s="458">
        <v>0</v>
      </c>
      <c r="G221" s="458">
        <v>0</v>
      </c>
      <c r="H221" s="458">
        <v>0</v>
      </c>
      <c r="I221" s="458">
        <v>0</v>
      </c>
      <c r="J221" s="458">
        <v>0</v>
      </c>
      <c r="K221" s="58">
        <f t="shared" si="38"/>
        <v>0</v>
      </c>
    </row>
    <row r="222" spans="1:11" x14ac:dyDescent="0.3">
      <c r="A222" s="43" t="s">
        <v>300</v>
      </c>
      <c r="B222" s="56" t="s">
        <v>301</v>
      </c>
      <c r="C222" s="457">
        <v>0</v>
      </c>
      <c r="D222" s="458">
        <v>0</v>
      </c>
      <c r="E222" s="458">
        <v>0</v>
      </c>
      <c r="F222" s="458">
        <v>0</v>
      </c>
      <c r="G222" s="458">
        <v>0</v>
      </c>
      <c r="H222" s="458">
        <v>0</v>
      </c>
      <c r="I222" s="458">
        <v>0</v>
      </c>
      <c r="J222" s="458">
        <v>0</v>
      </c>
      <c r="K222" s="58">
        <f t="shared" si="38"/>
        <v>0</v>
      </c>
    </row>
    <row r="223" spans="1:11" x14ac:dyDescent="0.3">
      <c r="A223" s="43" t="s">
        <v>302</v>
      </c>
      <c r="B223" s="56" t="s">
        <v>303</v>
      </c>
      <c r="C223" s="457">
        <v>0</v>
      </c>
      <c r="D223" s="458">
        <v>74</v>
      </c>
      <c r="E223" s="458">
        <v>0</v>
      </c>
      <c r="F223" s="458">
        <v>0</v>
      </c>
      <c r="G223" s="458">
        <v>49</v>
      </c>
      <c r="H223" s="458">
        <v>0</v>
      </c>
      <c r="I223" s="458">
        <v>0</v>
      </c>
      <c r="J223" s="458">
        <v>0</v>
      </c>
      <c r="K223" s="58">
        <f t="shared" si="38"/>
        <v>123</v>
      </c>
    </row>
    <row r="224" spans="1:11" x14ac:dyDescent="0.3">
      <c r="A224" s="43" t="s">
        <v>304</v>
      </c>
      <c r="B224" s="56" t="s">
        <v>305</v>
      </c>
      <c r="C224" s="457">
        <v>0</v>
      </c>
      <c r="D224" s="458">
        <v>0</v>
      </c>
      <c r="E224" s="458">
        <v>0</v>
      </c>
      <c r="F224" s="458">
        <v>0</v>
      </c>
      <c r="G224" s="458">
        <v>0</v>
      </c>
      <c r="H224" s="458">
        <v>0</v>
      </c>
      <c r="I224" s="458">
        <v>0</v>
      </c>
      <c r="J224" s="458">
        <v>0</v>
      </c>
      <c r="K224" s="58">
        <f t="shared" si="38"/>
        <v>0</v>
      </c>
    </row>
    <row r="225" spans="1:11" x14ac:dyDescent="0.3">
      <c r="A225" s="397" t="s">
        <v>954</v>
      </c>
      <c r="B225" s="398" t="s">
        <v>306</v>
      </c>
      <c r="C225" s="459">
        <f>SUM(C214:C224)</f>
        <v>2143</v>
      </c>
      <c r="D225" s="459">
        <f t="shared" ref="D225:J225" si="39">SUM(D214:D224)</f>
        <v>895</v>
      </c>
      <c r="E225" s="459">
        <f t="shared" si="39"/>
        <v>483</v>
      </c>
      <c r="F225" s="459">
        <f t="shared" si="39"/>
        <v>270</v>
      </c>
      <c r="G225" s="459">
        <f t="shared" si="39"/>
        <v>929</v>
      </c>
      <c r="H225" s="459">
        <f t="shared" si="39"/>
        <v>542</v>
      </c>
      <c r="I225" s="459">
        <f t="shared" si="39"/>
        <v>183</v>
      </c>
      <c r="J225" s="459">
        <f t="shared" si="39"/>
        <v>103</v>
      </c>
      <c r="K225" s="58">
        <f>SUM(K214:K224)</f>
        <v>5548</v>
      </c>
    </row>
    <row r="226" spans="1:11" x14ac:dyDescent="0.3">
      <c r="A226" s="43" t="s">
        <v>985</v>
      </c>
      <c r="B226" s="460" t="s">
        <v>306</v>
      </c>
      <c r="C226" s="455">
        <v>1618</v>
      </c>
      <c r="D226" s="456">
        <v>713</v>
      </c>
      <c r="E226" s="456">
        <v>464</v>
      </c>
      <c r="F226" s="456">
        <v>255</v>
      </c>
      <c r="G226" s="456">
        <v>735</v>
      </c>
      <c r="H226" s="456">
        <v>438</v>
      </c>
      <c r="I226" s="456">
        <v>121</v>
      </c>
      <c r="J226" s="456">
        <v>67</v>
      </c>
      <c r="K226" s="461">
        <f t="shared" ref="K226:K227" si="40">SUM(C226:J226)</f>
        <v>4411</v>
      </c>
    </row>
    <row r="227" spans="1:11" x14ac:dyDescent="0.3">
      <c r="A227" s="462" t="s">
        <v>986</v>
      </c>
      <c r="B227" s="463" t="s">
        <v>306</v>
      </c>
      <c r="C227" s="457">
        <v>99</v>
      </c>
      <c r="D227" s="458">
        <v>15</v>
      </c>
      <c r="E227" s="458">
        <v>3</v>
      </c>
      <c r="F227" s="458">
        <v>2</v>
      </c>
      <c r="G227" s="458">
        <v>37</v>
      </c>
      <c r="H227" s="458">
        <v>7</v>
      </c>
      <c r="I227" s="458">
        <v>28</v>
      </c>
      <c r="J227" s="458">
        <v>12</v>
      </c>
      <c r="K227" s="464">
        <f t="shared" si="40"/>
        <v>203</v>
      </c>
    </row>
    <row r="228" spans="1:11" x14ac:dyDescent="0.3">
      <c r="A228" s="402" t="s">
        <v>337</v>
      </c>
      <c r="B228" s="133"/>
      <c r="C228" s="760"/>
      <c r="D228" s="760"/>
      <c r="E228" s="760"/>
      <c r="F228" s="760"/>
      <c r="G228" s="760"/>
      <c r="H228" s="760"/>
      <c r="I228" s="760"/>
      <c r="J228" s="760"/>
      <c r="K228" s="761"/>
    </row>
    <row r="229" spans="1:11" x14ac:dyDescent="0.3">
      <c r="A229" s="53" t="s">
        <v>282</v>
      </c>
      <c r="B229" s="54" t="s">
        <v>283</v>
      </c>
      <c r="C229" s="762"/>
      <c r="D229" s="763"/>
      <c r="E229" s="763"/>
      <c r="F229" s="763"/>
      <c r="G229" s="763"/>
      <c r="H229" s="763"/>
      <c r="I229" s="763"/>
      <c r="J229" s="763"/>
      <c r="K229" s="764"/>
    </row>
    <row r="230" spans="1:11" x14ac:dyDescent="0.3">
      <c r="A230" s="43" t="s">
        <v>284</v>
      </c>
      <c r="B230" s="56" t="s">
        <v>285</v>
      </c>
      <c r="C230" s="455">
        <v>0</v>
      </c>
      <c r="D230" s="456">
        <v>0</v>
      </c>
      <c r="E230" s="456">
        <v>0</v>
      </c>
      <c r="F230" s="456">
        <v>0</v>
      </c>
      <c r="G230" s="456">
        <v>0</v>
      </c>
      <c r="H230" s="456">
        <v>0</v>
      </c>
      <c r="I230" s="456">
        <v>0</v>
      </c>
      <c r="J230" s="456">
        <v>0</v>
      </c>
      <c r="K230" s="58">
        <f>SUM(C230:J230)</f>
        <v>0</v>
      </c>
    </row>
    <row r="231" spans="1:11" x14ac:dyDescent="0.3">
      <c r="A231" s="43" t="s">
        <v>286</v>
      </c>
      <c r="B231" s="56" t="s">
        <v>287</v>
      </c>
      <c r="C231" s="457">
        <v>0</v>
      </c>
      <c r="D231" s="458">
        <v>0</v>
      </c>
      <c r="E231" s="458">
        <v>0</v>
      </c>
      <c r="F231" s="458">
        <v>0</v>
      </c>
      <c r="G231" s="458">
        <v>0</v>
      </c>
      <c r="H231" s="458">
        <v>0</v>
      </c>
      <c r="I231" s="458">
        <v>0</v>
      </c>
      <c r="J231" s="458">
        <v>0</v>
      </c>
      <c r="K231" s="58">
        <f t="shared" ref="K231:K240" si="41">SUM(C231:J231)</f>
        <v>0</v>
      </c>
    </row>
    <row r="232" spans="1:11" x14ac:dyDescent="0.3">
      <c r="A232" s="43" t="s">
        <v>288</v>
      </c>
      <c r="B232" s="56" t="s">
        <v>289</v>
      </c>
      <c r="C232" s="457">
        <v>13</v>
      </c>
      <c r="D232" s="458">
        <v>10</v>
      </c>
      <c r="E232" s="458">
        <v>0</v>
      </c>
      <c r="F232" s="458">
        <v>0</v>
      </c>
      <c r="G232" s="458">
        <v>0</v>
      </c>
      <c r="H232" s="458">
        <v>0</v>
      </c>
      <c r="I232" s="458">
        <v>18</v>
      </c>
      <c r="J232" s="458">
        <v>2</v>
      </c>
      <c r="K232" s="58">
        <f t="shared" si="41"/>
        <v>43</v>
      </c>
    </row>
    <row r="233" spans="1:11" x14ac:dyDescent="0.3">
      <c r="A233" s="43" t="s">
        <v>290</v>
      </c>
      <c r="B233" s="56" t="s">
        <v>291</v>
      </c>
      <c r="C233" s="457">
        <v>2344</v>
      </c>
      <c r="D233" s="458">
        <v>122</v>
      </c>
      <c r="E233" s="458">
        <v>0</v>
      </c>
      <c r="F233" s="458">
        <v>0</v>
      </c>
      <c r="G233" s="458">
        <v>2013</v>
      </c>
      <c r="H233" s="458">
        <v>272</v>
      </c>
      <c r="I233" s="458">
        <v>357</v>
      </c>
      <c r="J233" s="458">
        <v>46</v>
      </c>
      <c r="K233" s="58">
        <f t="shared" si="41"/>
        <v>5154</v>
      </c>
    </row>
    <row r="234" spans="1:11" x14ac:dyDescent="0.3">
      <c r="A234" s="43" t="s">
        <v>292</v>
      </c>
      <c r="B234" s="56" t="s">
        <v>293</v>
      </c>
      <c r="C234" s="457">
        <v>0</v>
      </c>
      <c r="D234" s="458">
        <v>0</v>
      </c>
      <c r="E234" s="458">
        <v>0</v>
      </c>
      <c r="F234" s="458">
        <v>0</v>
      </c>
      <c r="G234" s="458">
        <v>100</v>
      </c>
      <c r="H234" s="458">
        <v>0</v>
      </c>
      <c r="I234" s="458">
        <v>0</v>
      </c>
      <c r="J234" s="458">
        <v>0</v>
      </c>
      <c r="K234" s="58">
        <f t="shared" si="41"/>
        <v>100</v>
      </c>
    </row>
    <row r="235" spans="1:11" x14ac:dyDescent="0.3">
      <c r="A235" s="43" t="s">
        <v>294</v>
      </c>
      <c r="B235" s="56" t="s">
        <v>295</v>
      </c>
      <c r="C235" s="457">
        <v>0</v>
      </c>
      <c r="D235" s="458">
        <v>0</v>
      </c>
      <c r="E235" s="458">
        <v>0</v>
      </c>
      <c r="F235" s="458">
        <v>0</v>
      </c>
      <c r="G235" s="458">
        <v>0</v>
      </c>
      <c r="H235" s="458">
        <v>0</v>
      </c>
      <c r="I235" s="458">
        <v>0</v>
      </c>
      <c r="J235" s="458">
        <v>0</v>
      </c>
      <c r="K235" s="58">
        <f t="shared" si="41"/>
        <v>0</v>
      </c>
    </row>
    <row r="236" spans="1:11" x14ac:dyDescent="0.3">
      <c r="A236" s="43" t="s">
        <v>296</v>
      </c>
      <c r="B236" s="56" t="s">
        <v>297</v>
      </c>
      <c r="C236" s="457">
        <v>0</v>
      </c>
      <c r="D236" s="458">
        <v>0</v>
      </c>
      <c r="E236" s="458">
        <v>0</v>
      </c>
      <c r="F236" s="458">
        <v>0</v>
      </c>
      <c r="G236" s="458">
        <v>0</v>
      </c>
      <c r="H236" s="458">
        <v>0</v>
      </c>
      <c r="I236" s="458">
        <v>0</v>
      </c>
      <c r="J236" s="458">
        <v>0</v>
      </c>
      <c r="K236" s="58">
        <f t="shared" si="41"/>
        <v>0</v>
      </c>
    </row>
    <row r="237" spans="1:11" x14ac:dyDescent="0.3">
      <c r="A237" s="43" t="s">
        <v>298</v>
      </c>
      <c r="B237" s="56" t="s">
        <v>299</v>
      </c>
      <c r="C237" s="457">
        <v>0</v>
      </c>
      <c r="D237" s="458">
        <v>0</v>
      </c>
      <c r="E237" s="458">
        <v>0</v>
      </c>
      <c r="F237" s="458">
        <v>0</v>
      </c>
      <c r="G237" s="458">
        <v>0</v>
      </c>
      <c r="H237" s="458">
        <v>0</v>
      </c>
      <c r="I237" s="458">
        <v>0</v>
      </c>
      <c r="J237" s="458">
        <v>0</v>
      </c>
      <c r="K237" s="58">
        <f t="shared" si="41"/>
        <v>0</v>
      </c>
    </row>
    <row r="238" spans="1:11" x14ac:dyDescent="0.3">
      <c r="A238" s="43" t="s">
        <v>300</v>
      </c>
      <c r="B238" s="56" t="s">
        <v>301</v>
      </c>
      <c r="C238" s="457">
        <v>0</v>
      </c>
      <c r="D238" s="458">
        <v>0</v>
      </c>
      <c r="E238" s="458">
        <v>0</v>
      </c>
      <c r="F238" s="458">
        <v>0</v>
      </c>
      <c r="G238" s="458">
        <v>0</v>
      </c>
      <c r="H238" s="458">
        <v>0</v>
      </c>
      <c r="I238" s="458">
        <v>0</v>
      </c>
      <c r="J238" s="458">
        <v>0</v>
      </c>
      <c r="K238" s="58">
        <f t="shared" si="41"/>
        <v>0</v>
      </c>
    </row>
    <row r="239" spans="1:11" x14ac:dyDescent="0.3">
      <c r="A239" s="43" t="s">
        <v>302</v>
      </c>
      <c r="B239" s="56" t="s">
        <v>303</v>
      </c>
      <c r="C239" s="457">
        <v>0</v>
      </c>
      <c r="D239" s="458">
        <v>0</v>
      </c>
      <c r="E239" s="458">
        <v>0</v>
      </c>
      <c r="F239" s="458">
        <v>0</v>
      </c>
      <c r="G239" s="458">
        <v>0</v>
      </c>
      <c r="H239" s="458">
        <v>0</v>
      </c>
      <c r="I239" s="458">
        <v>0</v>
      </c>
      <c r="J239" s="458">
        <v>0</v>
      </c>
      <c r="K239" s="58">
        <f t="shared" si="41"/>
        <v>0</v>
      </c>
    </row>
    <row r="240" spans="1:11" x14ac:dyDescent="0.3">
      <c r="A240" s="43" t="s">
        <v>304</v>
      </c>
      <c r="B240" s="56" t="s">
        <v>305</v>
      </c>
      <c r="C240" s="457">
        <v>0</v>
      </c>
      <c r="D240" s="458">
        <v>0</v>
      </c>
      <c r="E240" s="458">
        <v>0</v>
      </c>
      <c r="F240" s="458">
        <v>0</v>
      </c>
      <c r="G240" s="458">
        <v>0</v>
      </c>
      <c r="H240" s="458">
        <v>0</v>
      </c>
      <c r="I240" s="458">
        <v>0</v>
      </c>
      <c r="J240" s="458">
        <v>0</v>
      </c>
      <c r="K240" s="58">
        <f t="shared" si="41"/>
        <v>0</v>
      </c>
    </row>
    <row r="241" spans="1:11" x14ac:dyDescent="0.3">
      <c r="A241" s="397" t="s">
        <v>954</v>
      </c>
      <c r="B241" s="398" t="s">
        <v>306</v>
      </c>
      <c r="C241" s="459">
        <f>SUM(C230:C240)</f>
        <v>2357</v>
      </c>
      <c r="D241" s="459">
        <f t="shared" ref="D241:J241" si="42">SUM(D230:D240)</f>
        <v>132</v>
      </c>
      <c r="E241" s="459">
        <f t="shared" si="42"/>
        <v>0</v>
      </c>
      <c r="F241" s="459">
        <f t="shared" si="42"/>
        <v>0</v>
      </c>
      <c r="G241" s="459">
        <f t="shared" si="42"/>
        <v>2113</v>
      </c>
      <c r="H241" s="459">
        <f t="shared" si="42"/>
        <v>272</v>
      </c>
      <c r="I241" s="459">
        <f t="shared" si="42"/>
        <v>375</v>
      </c>
      <c r="J241" s="459">
        <f t="shared" si="42"/>
        <v>48</v>
      </c>
      <c r="K241" s="58">
        <f>SUM(K230:K240)</f>
        <v>5297</v>
      </c>
    </row>
    <row r="242" spans="1:11" x14ac:dyDescent="0.3">
      <c r="A242" s="43" t="s">
        <v>987</v>
      </c>
      <c r="B242" s="460" t="s">
        <v>306</v>
      </c>
      <c r="C242" s="455">
        <v>1218</v>
      </c>
      <c r="D242" s="456">
        <v>60</v>
      </c>
      <c r="E242" s="456">
        <v>0</v>
      </c>
      <c r="F242" s="456">
        <v>0</v>
      </c>
      <c r="G242" s="456">
        <v>1241</v>
      </c>
      <c r="H242" s="456">
        <v>161</v>
      </c>
      <c r="I242" s="456">
        <v>171</v>
      </c>
      <c r="J242" s="456">
        <v>22</v>
      </c>
      <c r="K242" s="461">
        <f t="shared" ref="K242:K243" si="43">SUM(C242:J242)</f>
        <v>2873</v>
      </c>
    </row>
    <row r="243" spans="1:11" x14ac:dyDescent="0.3">
      <c r="A243" s="43" t="s">
        <v>988</v>
      </c>
      <c r="B243" s="460" t="s">
        <v>306</v>
      </c>
      <c r="C243" s="457">
        <v>350</v>
      </c>
      <c r="D243" s="458">
        <v>3</v>
      </c>
      <c r="E243" s="458">
        <v>0</v>
      </c>
      <c r="F243" s="458">
        <v>0</v>
      </c>
      <c r="G243" s="458">
        <v>926</v>
      </c>
      <c r="H243" s="458">
        <v>16</v>
      </c>
      <c r="I243" s="458">
        <v>194</v>
      </c>
      <c r="J243" s="458">
        <v>19</v>
      </c>
      <c r="K243" s="461">
        <f t="shared" si="43"/>
        <v>1508</v>
      </c>
    </row>
    <row r="244" spans="1:11" x14ac:dyDescent="0.3">
      <c r="A244" s="402" t="s">
        <v>338</v>
      </c>
      <c r="B244" s="403"/>
      <c r="C244" s="765"/>
      <c r="D244" s="766"/>
      <c r="E244" s="766"/>
      <c r="F244" s="766"/>
      <c r="G244" s="766"/>
      <c r="H244" s="766"/>
      <c r="I244" s="766"/>
      <c r="J244" s="766"/>
      <c r="K244" s="767"/>
    </row>
    <row r="245" spans="1:11" x14ac:dyDescent="0.3">
      <c r="A245" s="53" t="s">
        <v>282</v>
      </c>
      <c r="B245" s="54" t="s">
        <v>283</v>
      </c>
      <c r="C245" s="762"/>
      <c r="D245" s="763"/>
      <c r="E245" s="763"/>
      <c r="F245" s="763"/>
      <c r="G245" s="763"/>
      <c r="H245" s="763"/>
      <c r="I245" s="763"/>
      <c r="J245" s="763"/>
      <c r="K245" s="764"/>
    </row>
    <row r="246" spans="1:11" x14ac:dyDescent="0.3">
      <c r="A246" s="43" t="s">
        <v>284</v>
      </c>
      <c r="B246" s="56" t="s">
        <v>285</v>
      </c>
      <c r="C246" s="455">
        <v>0</v>
      </c>
      <c r="D246" s="456">
        <v>0</v>
      </c>
      <c r="E246" s="456">
        <v>0</v>
      </c>
      <c r="F246" s="456">
        <v>0</v>
      </c>
      <c r="G246" s="456">
        <v>0</v>
      </c>
      <c r="H246" s="456">
        <v>0</v>
      </c>
      <c r="I246" s="456">
        <v>0</v>
      </c>
      <c r="J246" s="456">
        <v>0</v>
      </c>
      <c r="K246" s="58">
        <f>SUM(C246:J246)</f>
        <v>0</v>
      </c>
    </row>
    <row r="247" spans="1:11" x14ac:dyDescent="0.3">
      <c r="A247" s="43" t="s">
        <v>286</v>
      </c>
      <c r="B247" s="56" t="s">
        <v>287</v>
      </c>
      <c r="C247" s="457">
        <v>413</v>
      </c>
      <c r="D247" s="458">
        <v>40</v>
      </c>
      <c r="E247" s="458">
        <v>0</v>
      </c>
      <c r="F247" s="458">
        <v>0</v>
      </c>
      <c r="G247" s="458">
        <v>141</v>
      </c>
      <c r="H247" s="458">
        <v>78</v>
      </c>
      <c r="I247" s="458">
        <v>0</v>
      </c>
      <c r="J247" s="458">
        <v>0</v>
      </c>
      <c r="K247" s="58">
        <f t="shared" ref="K247:K256" si="44">SUM(C247:J247)</f>
        <v>672</v>
      </c>
    </row>
    <row r="248" spans="1:11" x14ac:dyDescent="0.3">
      <c r="A248" s="43" t="s">
        <v>288</v>
      </c>
      <c r="B248" s="56" t="s">
        <v>289</v>
      </c>
      <c r="C248" s="457">
        <v>0</v>
      </c>
      <c r="D248" s="458">
        <v>0</v>
      </c>
      <c r="E248" s="458">
        <v>0</v>
      </c>
      <c r="F248" s="458">
        <v>0</v>
      </c>
      <c r="G248" s="458">
        <v>24</v>
      </c>
      <c r="H248" s="458">
        <v>0</v>
      </c>
      <c r="I248" s="458">
        <v>0</v>
      </c>
      <c r="J248" s="458">
        <v>0</v>
      </c>
      <c r="K248" s="58">
        <f t="shared" si="44"/>
        <v>24</v>
      </c>
    </row>
    <row r="249" spans="1:11" x14ac:dyDescent="0.3">
      <c r="A249" s="43" t="s">
        <v>290</v>
      </c>
      <c r="B249" s="56" t="s">
        <v>291</v>
      </c>
      <c r="C249" s="457">
        <v>0</v>
      </c>
      <c r="D249" s="458">
        <v>0</v>
      </c>
      <c r="E249" s="458">
        <v>0</v>
      </c>
      <c r="F249" s="458">
        <v>0</v>
      </c>
      <c r="G249" s="458">
        <v>0</v>
      </c>
      <c r="H249" s="458">
        <v>0</v>
      </c>
      <c r="I249" s="458">
        <v>0</v>
      </c>
      <c r="J249" s="458">
        <v>0</v>
      </c>
      <c r="K249" s="58">
        <f t="shared" si="44"/>
        <v>0</v>
      </c>
    </row>
    <row r="250" spans="1:11" x14ac:dyDescent="0.3">
      <c r="A250" s="43" t="s">
        <v>292</v>
      </c>
      <c r="B250" s="56" t="s">
        <v>293</v>
      </c>
      <c r="C250" s="457">
        <v>161</v>
      </c>
      <c r="D250" s="458">
        <v>0</v>
      </c>
      <c r="E250" s="458">
        <v>0</v>
      </c>
      <c r="F250" s="458">
        <v>0</v>
      </c>
      <c r="G250" s="458">
        <v>94</v>
      </c>
      <c r="H250" s="458">
        <v>0</v>
      </c>
      <c r="I250" s="458">
        <v>0</v>
      </c>
      <c r="J250" s="458">
        <v>0</v>
      </c>
      <c r="K250" s="58">
        <f t="shared" si="44"/>
        <v>255</v>
      </c>
    </row>
    <row r="251" spans="1:11" x14ac:dyDescent="0.3">
      <c r="A251" s="43" t="s">
        <v>294</v>
      </c>
      <c r="B251" s="56" t="s">
        <v>295</v>
      </c>
      <c r="C251" s="457">
        <v>0</v>
      </c>
      <c r="D251" s="458">
        <v>0</v>
      </c>
      <c r="E251" s="458">
        <v>0</v>
      </c>
      <c r="F251" s="458">
        <v>0</v>
      </c>
      <c r="G251" s="458">
        <v>0</v>
      </c>
      <c r="H251" s="458">
        <v>0</v>
      </c>
      <c r="I251" s="458">
        <v>0</v>
      </c>
      <c r="J251" s="458">
        <v>0</v>
      </c>
      <c r="K251" s="58">
        <f t="shared" si="44"/>
        <v>0</v>
      </c>
    </row>
    <row r="252" spans="1:11" x14ac:dyDescent="0.3">
      <c r="A252" s="43" t="s">
        <v>296</v>
      </c>
      <c r="B252" s="56" t="s">
        <v>297</v>
      </c>
      <c r="C252" s="457">
        <v>0</v>
      </c>
      <c r="D252" s="458">
        <v>0</v>
      </c>
      <c r="E252" s="458">
        <v>0</v>
      </c>
      <c r="F252" s="458">
        <v>0</v>
      </c>
      <c r="G252" s="458">
        <v>0</v>
      </c>
      <c r="H252" s="458">
        <v>0</v>
      </c>
      <c r="I252" s="458">
        <v>0</v>
      </c>
      <c r="J252" s="458">
        <v>0</v>
      </c>
      <c r="K252" s="58">
        <f t="shared" si="44"/>
        <v>0</v>
      </c>
    </row>
    <row r="253" spans="1:11" x14ac:dyDescent="0.3">
      <c r="A253" s="43" t="s">
        <v>298</v>
      </c>
      <c r="B253" s="56" t="s">
        <v>299</v>
      </c>
      <c r="C253" s="457">
        <v>0</v>
      </c>
      <c r="D253" s="458">
        <v>0</v>
      </c>
      <c r="E253" s="458">
        <v>0</v>
      </c>
      <c r="F253" s="458">
        <v>0</v>
      </c>
      <c r="G253" s="458">
        <v>0</v>
      </c>
      <c r="H253" s="458">
        <v>0</v>
      </c>
      <c r="I253" s="458">
        <v>9</v>
      </c>
      <c r="J253" s="458">
        <v>9</v>
      </c>
      <c r="K253" s="58">
        <f t="shared" si="44"/>
        <v>18</v>
      </c>
    </row>
    <row r="254" spans="1:11" x14ac:dyDescent="0.3">
      <c r="A254" s="43" t="s">
        <v>300</v>
      </c>
      <c r="B254" s="56" t="s">
        <v>301</v>
      </c>
      <c r="C254" s="457">
        <v>0</v>
      </c>
      <c r="D254" s="458">
        <v>0</v>
      </c>
      <c r="E254" s="458">
        <v>0</v>
      </c>
      <c r="F254" s="458">
        <v>0</v>
      </c>
      <c r="G254" s="458">
        <v>0</v>
      </c>
      <c r="H254" s="458">
        <v>0</v>
      </c>
      <c r="I254" s="458">
        <v>0</v>
      </c>
      <c r="J254" s="458">
        <v>0</v>
      </c>
      <c r="K254" s="58">
        <f t="shared" si="44"/>
        <v>0</v>
      </c>
    </row>
    <row r="255" spans="1:11" x14ac:dyDescent="0.3">
      <c r="A255" s="43" t="s">
        <v>302</v>
      </c>
      <c r="B255" s="56" t="s">
        <v>303</v>
      </c>
      <c r="C255" s="457">
        <v>200</v>
      </c>
      <c r="D255" s="458">
        <v>12</v>
      </c>
      <c r="E255" s="458">
        <v>0</v>
      </c>
      <c r="F255" s="458">
        <v>0</v>
      </c>
      <c r="G255" s="458">
        <v>157</v>
      </c>
      <c r="H255" s="458">
        <v>0</v>
      </c>
      <c r="I255" s="458">
        <v>0</v>
      </c>
      <c r="J255" s="458">
        <v>0</v>
      </c>
      <c r="K255" s="58">
        <f t="shared" si="44"/>
        <v>369</v>
      </c>
    </row>
    <row r="256" spans="1:11" x14ac:dyDescent="0.3">
      <c r="A256" s="43" t="s">
        <v>304</v>
      </c>
      <c r="B256" s="56" t="s">
        <v>305</v>
      </c>
      <c r="C256" s="457">
        <v>440</v>
      </c>
      <c r="D256" s="458">
        <v>123</v>
      </c>
      <c r="E256" s="458">
        <v>0</v>
      </c>
      <c r="F256" s="458">
        <v>0</v>
      </c>
      <c r="G256" s="458">
        <v>68</v>
      </c>
      <c r="H256" s="458">
        <v>61</v>
      </c>
      <c r="I256" s="458">
        <v>63</v>
      </c>
      <c r="J256" s="458">
        <v>25</v>
      </c>
      <c r="K256" s="58">
        <f t="shared" si="44"/>
        <v>780</v>
      </c>
    </row>
    <row r="257" spans="1:11" x14ac:dyDescent="0.3">
      <c r="A257" s="397" t="s">
        <v>954</v>
      </c>
      <c r="B257" s="398" t="s">
        <v>306</v>
      </c>
      <c r="C257" s="459">
        <f>SUM(C246:C256)</f>
        <v>1214</v>
      </c>
      <c r="D257" s="459">
        <f t="shared" ref="D257:J257" si="45">SUM(D246:D256)</f>
        <v>175</v>
      </c>
      <c r="E257" s="459">
        <f t="shared" si="45"/>
        <v>0</v>
      </c>
      <c r="F257" s="459">
        <f t="shared" si="45"/>
        <v>0</v>
      </c>
      <c r="G257" s="459">
        <f t="shared" si="45"/>
        <v>484</v>
      </c>
      <c r="H257" s="459">
        <f t="shared" si="45"/>
        <v>139</v>
      </c>
      <c r="I257" s="459">
        <f t="shared" si="45"/>
        <v>72</v>
      </c>
      <c r="J257" s="459">
        <f t="shared" si="45"/>
        <v>34</v>
      </c>
      <c r="K257" s="58">
        <f>SUM(K246:K256)</f>
        <v>2118</v>
      </c>
    </row>
    <row r="258" spans="1:11" x14ac:dyDescent="0.3">
      <c r="A258" s="43" t="s">
        <v>989</v>
      </c>
      <c r="B258" s="460" t="s">
        <v>306</v>
      </c>
      <c r="C258" s="455">
        <v>495</v>
      </c>
      <c r="D258" s="456">
        <v>61</v>
      </c>
      <c r="E258" s="456">
        <v>0</v>
      </c>
      <c r="F258" s="456">
        <v>0</v>
      </c>
      <c r="G258" s="456">
        <v>292</v>
      </c>
      <c r="H258" s="456">
        <v>72</v>
      </c>
      <c r="I258" s="456">
        <v>24</v>
      </c>
      <c r="J258" s="456">
        <v>12</v>
      </c>
      <c r="K258" s="461">
        <f t="shared" ref="K258:K259" si="46">SUM(C258:J258)</f>
        <v>956</v>
      </c>
    </row>
    <row r="259" spans="1:11" x14ac:dyDescent="0.3">
      <c r="A259" s="462" t="s">
        <v>990</v>
      </c>
      <c r="B259" s="463" t="s">
        <v>306</v>
      </c>
      <c r="C259" s="457">
        <v>80</v>
      </c>
      <c r="D259" s="458">
        <v>4</v>
      </c>
      <c r="E259" s="458">
        <v>0</v>
      </c>
      <c r="F259" s="458">
        <v>0</v>
      </c>
      <c r="G259" s="458">
        <v>50</v>
      </c>
      <c r="H259" s="458">
        <v>7</v>
      </c>
      <c r="I259" s="458">
        <v>17</v>
      </c>
      <c r="J259" s="458">
        <v>5</v>
      </c>
      <c r="K259" s="464">
        <f t="shared" si="46"/>
        <v>163</v>
      </c>
    </row>
    <row r="260" spans="1:11" x14ac:dyDescent="0.3">
      <c r="A260" s="402" t="s">
        <v>339</v>
      </c>
      <c r="B260" s="133"/>
      <c r="C260" s="760"/>
      <c r="D260" s="760"/>
      <c r="E260" s="760"/>
      <c r="F260" s="760"/>
      <c r="G260" s="760"/>
      <c r="H260" s="760"/>
      <c r="I260" s="760"/>
      <c r="J260" s="760"/>
      <c r="K260" s="761"/>
    </row>
    <row r="261" spans="1:11" x14ac:dyDescent="0.3">
      <c r="A261" s="53" t="s">
        <v>282</v>
      </c>
      <c r="B261" s="54" t="s">
        <v>283</v>
      </c>
      <c r="C261" s="762"/>
      <c r="D261" s="763"/>
      <c r="E261" s="763"/>
      <c r="F261" s="763"/>
      <c r="G261" s="763"/>
      <c r="H261" s="763"/>
      <c r="I261" s="763"/>
      <c r="J261" s="763"/>
      <c r="K261" s="764"/>
    </row>
    <row r="262" spans="1:11" x14ac:dyDescent="0.3">
      <c r="A262" s="43" t="s">
        <v>284</v>
      </c>
      <c r="B262" s="56" t="s">
        <v>285</v>
      </c>
      <c r="C262" s="455">
        <v>0</v>
      </c>
      <c r="D262" s="456">
        <v>0</v>
      </c>
      <c r="E262" s="456">
        <v>0</v>
      </c>
      <c r="F262" s="456">
        <v>0</v>
      </c>
      <c r="G262" s="456">
        <v>0</v>
      </c>
      <c r="H262" s="456">
        <v>0</v>
      </c>
      <c r="I262" s="456">
        <v>0</v>
      </c>
      <c r="J262" s="456">
        <v>0</v>
      </c>
      <c r="K262" s="58">
        <f>SUM(C262:J262)</f>
        <v>0</v>
      </c>
    </row>
    <row r="263" spans="1:11" x14ac:dyDescent="0.3">
      <c r="A263" s="43" t="s">
        <v>286</v>
      </c>
      <c r="B263" s="56" t="s">
        <v>287</v>
      </c>
      <c r="C263" s="457">
        <v>0</v>
      </c>
      <c r="D263" s="458">
        <v>0</v>
      </c>
      <c r="E263" s="458">
        <v>0</v>
      </c>
      <c r="F263" s="458">
        <v>0</v>
      </c>
      <c r="G263" s="458">
        <v>0</v>
      </c>
      <c r="H263" s="458">
        <v>0</v>
      </c>
      <c r="I263" s="458">
        <v>0</v>
      </c>
      <c r="J263" s="458">
        <v>0</v>
      </c>
      <c r="K263" s="58">
        <f t="shared" ref="K263:K272" si="47">SUM(C263:J263)</f>
        <v>0</v>
      </c>
    </row>
    <row r="264" spans="1:11" x14ac:dyDescent="0.3">
      <c r="A264" s="43" t="s">
        <v>288</v>
      </c>
      <c r="B264" s="56" t="s">
        <v>289</v>
      </c>
      <c r="C264" s="457">
        <v>1620</v>
      </c>
      <c r="D264" s="458">
        <v>360</v>
      </c>
      <c r="E264" s="458">
        <v>0</v>
      </c>
      <c r="F264" s="458">
        <v>0</v>
      </c>
      <c r="G264" s="458">
        <v>134</v>
      </c>
      <c r="H264" s="458">
        <v>111</v>
      </c>
      <c r="I264" s="458">
        <v>63</v>
      </c>
      <c r="J264" s="458">
        <v>40</v>
      </c>
      <c r="K264" s="58">
        <f t="shared" si="47"/>
        <v>2328</v>
      </c>
    </row>
    <row r="265" spans="1:11" x14ac:dyDescent="0.3">
      <c r="A265" s="43" t="s">
        <v>290</v>
      </c>
      <c r="B265" s="56" t="s">
        <v>291</v>
      </c>
      <c r="C265" s="457">
        <v>0</v>
      </c>
      <c r="D265" s="458">
        <v>0</v>
      </c>
      <c r="E265" s="458">
        <v>0</v>
      </c>
      <c r="F265" s="458">
        <v>0</v>
      </c>
      <c r="G265" s="458">
        <v>286</v>
      </c>
      <c r="H265" s="458">
        <v>140</v>
      </c>
      <c r="I265" s="458">
        <v>107</v>
      </c>
      <c r="J265" s="458">
        <v>36</v>
      </c>
      <c r="K265" s="58">
        <f t="shared" si="47"/>
        <v>569</v>
      </c>
    </row>
    <row r="266" spans="1:11" x14ac:dyDescent="0.3">
      <c r="A266" s="43" t="s">
        <v>292</v>
      </c>
      <c r="B266" s="56" t="s">
        <v>293</v>
      </c>
      <c r="C266" s="457">
        <v>0</v>
      </c>
      <c r="D266" s="458">
        <v>0</v>
      </c>
      <c r="E266" s="458">
        <v>0</v>
      </c>
      <c r="F266" s="458">
        <v>0</v>
      </c>
      <c r="G266" s="458">
        <v>0</v>
      </c>
      <c r="H266" s="458">
        <v>0</v>
      </c>
      <c r="I266" s="458">
        <v>0</v>
      </c>
      <c r="J266" s="458">
        <v>0</v>
      </c>
      <c r="K266" s="58">
        <f t="shared" si="47"/>
        <v>0</v>
      </c>
    </row>
    <row r="267" spans="1:11" x14ac:dyDescent="0.3">
      <c r="A267" s="43" t="s">
        <v>294</v>
      </c>
      <c r="B267" s="56" t="s">
        <v>295</v>
      </c>
      <c r="C267" s="457">
        <v>0</v>
      </c>
      <c r="D267" s="458">
        <v>0</v>
      </c>
      <c r="E267" s="458">
        <v>0</v>
      </c>
      <c r="F267" s="458">
        <v>0</v>
      </c>
      <c r="G267" s="458">
        <v>6</v>
      </c>
      <c r="H267" s="458">
        <v>0</v>
      </c>
      <c r="I267" s="458">
        <v>0</v>
      </c>
      <c r="J267" s="458">
        <v>0</v>
      </c>
      <c r="K267" s="58">
        <f t="shared" si="47"/>
        <v>6</v>
      </c>
    </row>
    <row r="268" spans="1:11" x14ac:dyDescent="0.3">
      <c r="A268" s="43" t="s">
        <v>296</v>
      </c>
      <c r="B268" s="56" t="s">
        <v>297</v>
      </c>
      <c r="C268" s="457">
        <v>0</v>
      </c>
      <c r="D268" s="458">
        <v>0</v>
      </c>
      <c r="E268" s="458">
        <v>0</v>
      </c>
      <c r="F268" s="458">
        <v>0</v>
      </c>
      <c r="G268" s="458">
        <v>0</v>
      </c>
      <c r="H268" s="458">
        <v>0</v>
      </c>
      <c r="I268" s="458">
        <v>0</v>
      </c>
      <c r="J268" s="458">
        <v>0</v>
      </c>
      <c r="K268" s="58">
        <f t="shared" si="47"/>
        <v>0</v>
      </c>
    </row>
    <row r="269" spans="1:11" x14ac:dyDescent="0.3">
      <c r="A269" s="43" t="s">
        <v>298</v>
      </c>
      <c r="B269" s="56" t="s">
        <v>299</v>
      </c>
      <c r="C269" s="457">
        <v>0</v>
      </c>
      <c r="D269" s="458">
        <v>0</v>
      </c>
      <c r="E269" s="458">
        <v>0</v>
      </c>
      <c r="F269" s="458">
        <v>0</v>
      </c>
      <c r="G269" s="458">
        <v>0</v>
      </c>
      <c r="H269" s="458">
        <v>0</v>
      </c>
      <c r="I269" s="458">
        <v>0</v>
      </c>
      <c r="J269" s="458">
        <v>0</v>
      </c>
      <c r="K269" s="58">
        <f t="shared" si="47"/>
        <v>0</v>
      </c>
    </row>
    <row r="270" spans="1:11" x14ac:dyDescent="0.3">
      <c r="A270" s="43" t="s">
        <v>300</v>
      </c>
      <c r="B270" s="56" t="s">
        <v>301</v>
      </c>
      <c r="C270" s="457">
        <v>0</v>
      </c>
      <c r="D270" s="458">
        <v>0</v>
      </c>
      <c r="E270" s="458">
        <v>0</v>
      </c>
      <c r="F270" s="458">
        <v>0</v>
      </c>
      <c r="G270" s="458">
        <v>0</v>
      </c>
      <c r="H270" s="458">
        <v>0</v>
      </c>
      <c r="I270" s="458">
        <v>0</v>
      </c>
      <c r="J270" s="458">
        <v>0</v>
      </c>
      <c r="K270" s="58">
        <f t="shared" si="47"/>
        <v>0</v>
      </c>
    </row>
    <row r="271" spans="1:11" x14ac:dyDescent="0.3">
      <c r="A271" s="43" t="s">
        <v>302</v>
      </c>
      <c r="B271" s="56" t="s">
        <v>303</v>
      </c>
      <c r="C271" s="457">
        <v>0</v>
      </c>
      <c r="D271" s="458">
        <v>0</v>
      </c>
      <c r="E271" s="458">
        <v>0</v>
      </c>
      <c r="F271" s="458">
        <v>0</v>
      </c>
      <c r="G271" s="458">
        <v>24</v>
      </c>
      <c r="H271" s="458">
        <v>101</v>
      </c>
      <c r="I271" s="458">
        <v>8</v>
      </c>
      <c r="J271" s="458">
        <v>2</v>
      </c>
      <c r="K271" s="58">
        <f t="shared" si="47"/>
        <v>135</v>
      </c>
    </row>
    <row r="272" spans="1:11" x14ac:dyDescent="0.3">
      <c r="A272" s="43" t="s">
        <v>304</v>
      </c>
      <c r="B272" s="56" t="s">
        <v>305</v>
      </c>
      <c r="C272" s="457">
        <v>0</v>
      </c>
      <c r="D272" s="458">
        <v>0</v>
      </c>
      <c r="E272" s="458">
        <v>0</v>
      </c>
      <c r="F272" s="458">
        <v>0</v>
      </c>
      <c r="G272" s="458">
        <v>0</v>
      </c>
      <c r="H272" s="458">
        <v>0</v>
      </c>
      <c r="I272" s="458">
        <v>0</v>
      </c>
      <c r="J272" s="458">
        <v>0</v>
      </c>
      <c r="K272" s="58">
        <f t="shared" si="47"/>
        <v>0</v>
      </c>
    </row>
    <row r="273" spans="1:11" x14ac:dyDescent="0.3">
      <c r="A273" s="397" t="s">
        <v>954</v>
      </c>
      <c r="B273" s="398" t="s">
        <v>306</v>
      </c>
      <c r="C273" s="459">
        <f>SUM(C262:C272)</f>
        <v>1620</v>
      </c>
      <c r="D273" s="459">
        <f t="shared" ref="D273:J273" si="48">SUM(D262:D272)</f>
        <v>360</v>
      </c>
      <c r="E273" s="459">
        <f t="shared" si="48"/>
        <v>0</v>
      </c>
      <c r="F273" s="459">
        <f t="shared" si="48"/>
        <v>0</v>
      </c>
      <c r="G273" s="459">
        <f t="shared" si="48"/>
        <v>450</v>
      </c>
      <c r="H273" s="459">
        <f t="shared" si="48"/>
        <v>352</v>
      </c>
      <c r="I273" s="459">
        <f t="shared" si="48"/>
        <v>178</v>
      </c>
      <c r="J273" s="459">
        <f t="shared" si="48"/>
        <v>78</v>
      </c>
      <c r="K273" s="58">
        <f>SUM(K262:K272)</f>
        <v>3038</v>
      </c>
    </row>
    <row r="274" spans="1:11" x14ac:dyDescent="0.3">
      <c r="A274" s="43" t="s">
        <v>991</v>
      </c>
      <c r="B274" s="460" t="s">
        <v>306</v>
      </c>
      <c r="C274" s="455">
        <v>1256</v>
      </c>
      <c r="D274" s="456">
        <v>246</v>
      </c>
      <c r="E274" s="456">
        <v>0</v>
      </c>
      <c r="F274" s="456">
        <v>0</v>
      </c>
      <c r="G274" s="456">
        <v>342</v>
      </c>
      <c r="H274" s="456">
        <v>286</v>
      </c>
      <c r="I274" s="456">
        <v>94</v>
      </c>
      <c r="J274" s="456">
        <v>38</v>
      </c>
      <c r="K274" s="461">
        <f t="shared" ref="K274:K275" si="49">SUM(C274:J274)</f>
        <v>2262</v>
      </c>
    </row>
    <row r="275" spans="1:11" x14ac:dyDescent="0.3">
      <c r="A275" s="43" t="s">
        <v>992</v>
      </c>
      <c r="B275" s="460" t="s">
        <v>306</v>
      </c>
      <c r="C275" s="457">
        <v>315</v>
      </c>
      <c r="D275" s="458">
        <v>35</v>
      </c>
      <c r="E275" s="458">
        <v>0</v>
      </c>
      <c r="F275" s="458">
        <v>0</v>
      </c>
      <c r="G275" s="458">
        <v>122</v>
      </c>
      <c r="H275" s="458">
        <v>17</v>
      </c>
      <c r="I275" s="458">
        <v>53</v>
      </c>
      <c r="J275" s="458">
        <v>18</v>
      </c>
      <c r="K275" s="461">
        <f t="shared" si="49"/>
        <v>560</v>
      </c>
    </row>
    <row r="276" spans="1:11" x14ac:dyDescent="0.3">
      <c r="A276" s="402" t="s">
        <v>271</v>
      </c>
      <c r="B276" s="403"/>
      <c r="C276" s="765"/>
      <c r="D276" s="766"/>
      <c r="E276" s="766"/>
      <c r="F276" s="766"/>
      <c r="G276" s="766"/>
      <c r="H276" s="766"/>
      <c r="I276" s="766"/>
      <c r="J276" s="766"/>
      <c r="K276" s="767"/>
    </row>
    <row r="277" spans="1:11" x14ac:dyDescent="0.3">
      <c r="A277" s="53" t="s">
        <v>282</v>
      </c>
      <c r="B277" s="54" t="s">
        <v>283</v>
      </c>
      <c r="C277" s="762"/>
      <c r="D277" s="763"/>
      <c r="E277" s="763"/>
      <c r="F277" s="763"/>
      <c r="G277" s="763"/>
      <c r="H277" s="763"/>
      <c r="I277" s="763"/>
      <c r="J277" s="763"/>
      <c r="K277" s="764"/>
    </row>
    <row r="278" spans="1:11" x14ac:dyDescent="0.3">
      <c r="A278" s="43" t="s">
        <v>284</v>
      </c>
      <c r="B278" s="56" t="s">
        <v>285</v>
      </c>
      <c r="C278" s="411">
        <f t="shared" ref="C278:J291" si="50">SUM(C6,C22,C38,C54,C70,C86,C102,C118,C134,C150,C166,C182,C198,C214,C230,C246,C262)</f>
        <v>0</v>
      </c>
      <c r="D278" s="411">
        <f t="shared" si="50"/>
        <v>0</v>
      </c>
      <c r="E278" s="411">
        <f t="shared" si="50"/>
        <v>0</v>
      </c>
      <c r="F278" s="411">
        <f t="shared" si="50"/>
        <v>0</v>
      </c>
      <c r="G278" s="411">
        <f t="shared" si="50"/>
        <v>0</v>
      </c>
      <c r="H278" s="411">
        <f t="shared" si="50"/>
        <v>0</v>
      </c>
      <c r="I278" s="411">
        <f t="shared" si="50"/>
        <v>0</v>
      </c>
      <c r="J278" s="411">
        <f>SUM(J6,J22,J38,J54,J70,J86,J102,J118,J134,J150,J166,J182,J198,J214,J230,J246,J262)</f>
        <v>0</v>
      </c>
      <c r="K278" s="465">
        <f>SUM(C278:J278)</f>
        <v>0</v>
      </c>
    </row>
    <row r="279" spans="1:11" x14ac:dyDescent="0.3">
      <c r="A279" s="43" t="s">
        <v>286</v>
      </c>
      <c r="B279" s="56" t="s">
        <v>287</v>
      </c>
      <c r="C279" s="411">
        <f t="shared" si="50"/>
        <v>3091</v>
      </c>
      <c r="D279" s="411">
        <f t="shared" si="50"/>
        <v>762</v>
      </c>
      <c r="E279" s="411">
        <f t="shared" si="50"/>
        <v>483</v>
      </c>
      <c r="F279" s="411">
        <f t="shared" si="50"/>
        <v>270</v>
      </c>
      <c r="G279" s="411">
        <f t="shared" si="50"/>
        <v>1229</v>
      </c>
      <c r="H279" s="411">
        <f t="shared" si="50"/>
        <v>750</v>
      </c>
      <c r="I279" s="411">
        <f t="shared" si="50"/>
        <v>150</v>
      </c>
      <c r="J279" s="411">
        <f t="shared" si="50"/>
        <v>100</v>
      </c>
      <c r="K279" s="465">
        <f t="shared" ref="K279:K288" si="51">SUM(C279:J279)</f>
        <v>6835</v>
      </c>
    </row>
    <row r="280" spans="1:11" x14ac:dyDescent="0.3">
      <c r="A280" s="43" t="s">
        <v>288</v>
      </c>
      <c r="B280" s="56" t="s">
        <v>289</v>
      </c>
      <c r="C280" s="411">
        <f t="shared" si="50"/>
        <v>4542</v>
      </c>
      <c r="D280" s="411">
        <f t="shared" si="50"/>
        <v>595</v>
      </c>
      <c r="E280" s="411">
        <f t="shared" si="50"/>
        <v>43</v>
      </c>
      <c r="F280" s="411">
        <f t="shared" si="50"/>
        <v>1</v>
      </c>
      <c r="G280" s="411">
        <f t="shared" si="50"/>
        <v>1272</v>
      </c>
      <c r="H280" s="411">
        <f t="shared" si="50"/>
        <v>299</v>
      </c>
      <c r="I280" s="411">
        <f t="shared" si="50"/>
        <v>865</v>
      </c>
      <c r="J280" s="411">
        <f t="shared" si="50"/>
        <v>296</v>
      </c>
      <c r="K280" s="465">
        <f t="shared" si="51"/>
        <v>7913</v>
      </c>
    </row>
    <row r="281" spans="1:11" x14ac:dyDescent="0.3">
      <c r="A281" s="43" t="s">
        <v>290</v>
      </c>
      <c r="B281" s="56" t="s">
        <v>291</v>
      </c>
      <c r="C281" s="411">
        <f t="shared" si="50"/>
        <v>3221</v>
      </c>
      <c r="D281" s="411">
        <f t="shared" si="50"/>
        <v>194</v>
      </c>
      <c r="E281" s="411">
        <f t="shared" si="50"/>
        <v>0</v>
      </c>
      <c r="F281" s="411">
        <f t="shared" si="50"/>
        <v>0</v>
      </c>
      <c r="G281" s="411">
        <f t="shared" si="50"/>
        <v>2929</v>
      </c>
      <c r="H281" s="411">
        <f t="shared" si="50"/>
        <v>446</v>
      </c>
      <c r="I281" s="411">
        <f t="shared" si="50"/>
        <v>674</v>
      </c>
      <c r="J281" s="411">
        <f t="shared" si="50"/>
        <v>161</v>
      </c>
      <c r="K281" s="465">
        <f t="shared" si="51"/>
        <v>7625</v>
      </c>
    </row>
    <row r="282" spans="1:11" x14ac:dyDescent="0.3">
      <c r="A282" s="43" t="s">
        <v>292</v>
      </c>
      <c r="B282" s="56" t="s">
        <v>293</v>
      </c>
      <c r="C282" s="411">
        <f t="shared" si="50"/>
        <v>161</v>
      </c>
      <c r="D282" s="411">
        <f t="shared" si="50"/>
        <v>154</v>
      </c>
      <c r="E282" s="411">
        <f t="shared" si="50"/>
        <v>3462</v>
      </c>
      <c r="F282" s="411">
        <f t="shared" si="50"/>
        <v>0</v>
      </c>
      <c r="G282" s="411">
        <f t="shared" si="50"/>
        <v>194</v>
      </c>
      <c r="H282" s="411">
        <f t="shared" si="50"/>
        <v>6</v>
      </c>
      <c r="I282" s="411">
        <f t="shared" si="50"/>
        <v>103</v>
      </c>
      <c r="J282" s="411">
        <f t="shared" si="50"/>
        <v>245</v>
      </c>
      <c r="K282" s="465">
        <f t="shared" si="51"/>
        <v>4325</v>
      </c>
    </row>
    <row r="283" spans="1:11" x14ac:dyDescent="0.3">
      <c r="A283" s="43" t="s">
        <v>294</v>
      </c>
      <c r="B283" s="56" t="s">
        <v>295</v>
      </c>
      <c r="C283" s="411">
        <f t="shared" si="50"/>
        <v>3127</v>
      </c>
      <c r="D283" s="411">
        <f t="shared" si="50"/>
        <v>1</v>
      </c>
      <c r="E283" s="411">
        <f t="shared" si="50"/>
        <v>0</v>
      </c>
      <c r="F283" s="411">
        <f t="shared" si="50"/>
        <v>0</v>
      </c>
      <c r="G283" s="411">
        <f t="shared" si="50"/>
        <v>1269</v>
      </c>
      <c r="H283" s="411">
        <f t="shared" si="50"/>
        <v>1</v>
      </c>
      <c r="I283" s="411">
        <f t="shared" si="50"/>
        <v>1723</v>
      </c>
      <c r="J283" s="411">
        <f t="shared" si="50"/>
        <v>421</v>
      </c>
      <c r="K283" s="465">
        <f t="shared" si="51"/>
        <v>6542</v>
      </c>
    </row>
    <row r="284" spans="1:11" x14ac:dyDescent="0.3">
      <c r="A284" s="43" t="s">
        <v>296</v>
      </c>
      <c r="B284" s="56" t="s">
        <v>297</v>
      </c>
      <c r="C284" s="411">
        <f t="shared" si="50"/>
        <v>817</v>
      </c>
      <c r="D284" s="411">
        <f t="shared" si="50"/>
        <v>0</v>
      </c>
      <c r="E284" s="411">
        <f t="shared" si="50"/>
        <v>0</v>
      </c>
      <c r="F284" s="411">
        <f t="shared" si="50"/>
        <v>0</v>
      </c>
      <c r="G284" s="411">
        <f t="shared" si="50"/>
        <v>298</v>
      </c>
      <c r="H284" s="411">
        <f t="shared" si="50"/>
        <v>0</v>
      </c>
      <c r="I284" s="411">
        <f t="shared" si="50"/>
        <v>89</v>
      </c>
      <c r="J284" s="411">
        <f t="shared" si="50"/>
        <v>28</v>
      </c>
      <c r="K284" s="465">
        <f t="shared" si="51"/>
        <v>1232</v>
      </c>
    </row>
    <row r="285" spans="1:11" x14ac:dyDescent="0.3">
      <c r="A285" s="43" t="s">
        <v>298</v>
      </c>
      <c r="B285" s="56" t="s">
        <v>299</v>
      </c>
      <c r="C285" s="411">
        <f t="shared" si="50"/>
        <v>0</v>
      </c>
      <c r="D285" s="411">
        <f t="shared" si="50"/>
        <v>0</v>
      </c>
      <c r="E285" s="411">
        <f t="shared" si="50"/>
        <v>0</v>
      </c>
      <c r="F285" s="411">
        <f t="shared" si="50"/>
        <v>0</v>
      </c>
      <c r="G285" s="411">
        <f t="shared" si="50"/>
        <v>0</v>
      </c>
      <c r="H285" s="411">
        <f t="shared" si="50"/>
        <v>0</v>
      </c>
      <c r="I285" s="411">
        <f t="shared" si="50"/>
        <v>9</v>
      </c>
      <c r="J285" s="411">
        <f t="shared" si="50"/>
        <v>9</v>
      </c>
      <c r="K285" s="465">
        <f t="shared" si="51"/>
        <v>18</v>
      </c>
    </row>
    <row r="286" spans="1:11" x14ac:dyDescent="0.3">
      <c r="A286" s="43" t="s">
        <v>300</v>
      </c>
      <c r="B286" s="56" t="s">
        <v>301</v>
      </c>
      <c r="C286" s="411">
        <f t="shared" si="50"/>
        <v>0</v>
      </c>
      <c r="D286" s="411">
        <f t="shared" si="50"/>
        <v>0</v>
      </c>
      <c r="E286" s="411">
        <f t="shared" si="50"/>
        <v>0</v>
      </c>
      <c r="F286" s="411">
        <f t="shared" si="50"/>
        <v>0</v>
      </c>
      <c r="G286" s="411">
        <f t="shared" si="50"/>
        <v>0</v>
      </c>
      <c r="H286" s="411">
        <f t="shared" si="50"/>
        <v>0</v>
      </c>
      <c r="I286" s="411">
        <f t="shared" si="50"/>
        <v>0</v>
      </c>
      <c r="J286" s="411">
        <f t="shared" si="50"/>
        <v>0</v>
      </c>
      <c r="K286" s="465">
        <f t="shared" si="51"/>
        <v>0</v>
      </c>
    </row>
    <row r="287" spans="1:11" x14ac:dyDescent="0.3">
      <c r="A287" s="43" t="s">
        <v>302</v>
      </c>
      <c r="B287" s="56" t="s">
        <v>303</v>
      </c>
      <c r="C287" s="411">
        <f t="shared" si="50"/>
        <v>1509</v>
      </c>
      <c r="D287" s="411">
        <f t="shared" si="50"/>
        <v>569</v>
      </c>
      <c r="E287" s="411">
        <f t="shared" si="50"/>
        <v>10968</v>
      </c>
      <c r="F287" s="411">
        <f t="shared" si="50"/>
        <v>0</v>
      </c>
      <c r="G287" s="411">
        <f t="shared" si="50"/>
        <v>544</v>
      </c>
      <c r="H287" s="411">
        <f t="shared" si="50"/>
        <v>309</v>
      </c>
      <c r="I287" s="411">
        <f t="shared" si="50"/>
        <v>909</v>
      </c>
      <c r="J287" s="411">
        <f t="shared" si="50"/>
        <v>840</v>
      </c>
      <c r="K287" s="466">
        <f t="shared" si="51"/>
        <v>15648</v>
      </c>
    </row>
    <row r="288" spans="1:11" ht="14.4" thickBot="1" x14ac:dyDescent="0.35">
      <c r="A288" s="462" t="s">
        <v>304</v>
      </c>
      <c r="B288" s="467" t="s">
        <v>305</v>
      </c>
      <c r="C288" s="468">
        <f t="shared" si="50"/>
        <v>440</v>
      </c>
      <c r="D288" s="468">
        <f t="shared" si="50"/>
        <v>123</v>
      </c>
      <c r="E288" s="468">
        <f t="shared" si="50"/>
        <v>0</v>
      </c>
      <c r="F288" s="468">
        <f t="shared" si="50"/>
        <v>0</v>
      </c>
      <c r="G288" s="468">
        <f t="shared" si="50"/>
        <v>68</v>
      </c>
      <c r="H288" s="468">
        <f t="shared" si="50"/>
        <v>61</v>
      </c>
      <c r="I288" s="468">
        <f t="shared" si="50"/>
        <v>63</v>
      </c>
      <c r="J288" s="468">
        <f t="shared" si="50"/>
        <v>25</v>
      </c>
      <c r="K288" s="466">
        <f t="shared" si="51"/>
        <v>780</v>
      </c>
    </row>
    <row r="289" spans="1:11" x14ac:dyDescent="0.3">
      <c r="A289" s="469" t="s">
        <v>955</v>
      </c>
      <c r="B289" s="470" t="s">
        <v>306</v>
      </c>
      <c r="C289" s="123">
        <f t="shared" si="50"/>
        <v>16908</v>
      </c>
      <c r="D289" s="123">
        <f t="shared" si="50"/>
        <v>2398</v>
      </c>
      <c r="E289" s="123">
        <f t="shared" si="50"/>
        <v>14956</v>
      </c>
      <c r="F289" s="123">
        <f t="shared" si="50"/>
        <v>271</v>
      </c>
      <c r="G289" s="123">
        <f t="shared" si="50"/>
        <v>7803</v>
      </c>
      <c r="H289" s="123">
        <f t="shared" si="50"/>
        <v>1872</v>
      </c>
      <c r="I289" s="123">
        <f t="shared" si="50"/>
        <v>4585</v>
      </c>
      <c r="J289" s="123">
        <f t="shared" si="50"/>
        <v>2125</v>
      </c>
      <c r="K289" s="471">
        <f>SUM(K278:K288)</f>
        <v>50918</v>
      </c>
    </row>
    <row r="290" spans="1:11" x14ac:dyDescent="0.3">
      <c r="A290" s="2" t="s">
        <v>993</v>
      </c>
      <c r="B290" s="472" t="s">
        <v>306</v>
      </c>
      <c r="C290" s="411">
        <f t="shared" si="50"/>
        <v>10619</v>
      </c>
      <c r="D290" s="411">
        <f t="shared" si="50"/>
        <v>1679</v>
      </c>
      <c r="E290" s="411">
        <f t="shared" si="50"/>
        <v>9071</v>
      </c>
      <c r="F290" s="411">
        <f t="shared" si="50"/>
        <v>255</v>
      </c>
      <c r="G290" s="411">
        <f t="shared" si="50"/>
        <v>5068</v>
      </c>
      <c r="H290" s="411">
        <f t="shared" si="50"/>
        <v>1398</v>
      </c>
      <c r="I290" s="411">
        <f t="shared" si="50"/>
        <v>2460</v>
      </c>
      <c r="J290" s="411">
        <f t="shared" si="50"/>
        <v>952</v>
      </c>
      <c r="K290" s="58">
        <f>SUM(C290:J290)</f>
        <v>31502</v>
      </c>
    </row>
    <row r="291" spans="1:11" ht="14.4" thickBot="1" x14ac:dyDescent="0.35">
      <c r="A291" s="50" t="s">
        <v>994</v>
      </c>
      <c r="B291" s="473" t="s">
        <v>306</v>
      </c>
      <c r="C291" s="474">
        <f t="shared" si="50"/>
        <v>2539</v>
      </c>
      <c r="D291" s="474">
        <f t="shared" si="50"/>
        <v>118</v>
      </c>
      <c r="E291" s="474">
        <f t="shared" si="50"/>
        <v>4270</v>
      </c>
      <c r="F291" s="474">
        <f t="shared" si="50"/>
        <v>2</v>
      </c>
      <c r="G291" s="474">
        <f t="shared" si="50"/>
        <v>1814</v>
      </c>
      <c r="H291" s="474">
        <f t="shared" si="50"/>
        <v>69</v>
      </c>
      <c r="I291" s="474">
        <f t="shared" si="50"/>
        <v>1598</v>
      </c>
      <c r="J291" s="474">
        <f t="shared" si="50"/>
        <v>401</v>
      </c>
      <c r="K291" s="62">
        <f t="shared" ref="K291" si="52">SUM(C291:J291)</f>
        <v>10811</v>
      </c>
    </row>
    <row r="293" spans="1:11" x14ac:dyDescent="0.3">
      <c r="A293" s="768" t="s">
        <v>684</v>
      </c>
      <c r="B293" s="768"/>
      <c r="C293" s="768"/>
      <c r="D293" s="768"/>
      <c r="E293" s="768"/>
      <c r="F293" s="768"/>
      <c r="G293" s="768"/>
      <c r="H293" s="768"/>
      <c r="I293" s="768"/>
      <c r="J293" s="768"/>
      <c r="K293" s="768"/>
    </row>
    <row r="294" spans="1:11" x14ac:dyDescent="0.3">
      <c r="A294" s="36" t="s">
        <v>956</v>
      </c>
    </row>
    <row r="295" spans="1:11" x14ac:dyDescent="0.3">
      <c r="A295" s="1" t="s">
        <v>1090</v>
      </c>
    </row>
  </sheetData>
  <mergeCells count="42">
    <mergeCell ref="A293:K293"/>
    <mergeCell ref="C197:K197"/>
    <mergeCell ref="C212:K212"/>
    <mergeCell ref="C213:K213"/>
    <mergeCell ref="C228:K228"/>
    <mergeCell ref="C229:K229"/>
    <mergeCell ref="C244:K244"/>
    <mergeCell ref="C245:K245"/>
    <mergeCell ref="C260:K260"/>
    <mergeCell ref="C261:K261"/>
    <mergeCell ref="C276:K276"/>
    <mergeCell ref="C277:K277"/>
    <mergeCell ref="C196:K196"/>
    <mergeCell ref="C101:K101"/>
    <mergeCell ref="C116:K116"/>
    <mergeCell ref="C117:K117"/>
    <mergeCell ref="C132:K132"/>
    <mergeCell ref="C133:K133"/>
    <mergeCell ref="C148:K148"/>
    <mergeCell ref="C149:K149"/>
    <mergeCell ref="C164:K164"/>
    <mergeCell ref="C165:K165"/>
    <mergeCell ref="C180:K180"/>
    <mergeCell ref="C181:K181"/>
    <mergeCell ref="C100:K100"/>
    <mergeCell ref="C5:K5"/>
    <mergeCell ref="C20:K20"/>
    <mergeCell ref="C21:K21"/>
    <mergeCell ref="C36:K36"/>
    <mergeCell ref="C37:K37"/>
    <mergeCell ref="C52:K52"/>
    <mergeCell ref="C53:K53"/>
    <mergeCell ref="C68:K68"/>
    <mergeCell ref="C69:K69"/>
    <mergeCell ref="C84:K84"/>
    <mergeCell ref="C85:K85"/>
    <mergeCell ref="C4:K4"/>
    <mergeCell ref="A1:K1"/>
    <mergeCell ref="C2:D2"/>
    <mergeCell ref="E2:F2"/>
    <mergeCell ref="G2:H2"/>
    <mergeCell ref="I2:J2"/>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0"/>
  <sheetViews>
    <sheetView workbookViewId="0">
      <selection sqref="A1:K1"/>
    </sheetView>
  </sheetViews>
  <sheetFormatPr defaultColWidth="9.109375" defaultRowHeight="13.8" x14ac:dyDescent="0.3"/>
  <cols>
    <col min="1" max="1" width="47.88671875" style="36" customWidth="1"/>
    <col min="2" max="2" width="6.5546875" style="37" customWidth="1"/>
    <col min="3" max="3" width="8.44140625" style="1" customWidth="1"/>
    <col min="4" max="4" width="6.88671875" style="1" customWidth="1"/>
    <col min="5" max="5" width="8.44140625" style="1" customWidth="1"/>
    <col min="6" max="6" width="7.44140625" style="1" customWidth="1"/>
    <col min="7" max="7" width="8.5546875" style="1" customWidth="1"/>
    <col min="8" max="8" width="7" style="1" customWidth="1"/>
    <col min="9" max="16384" width="9.109375" style="1"/>
  </cols>
  <sheetData>
    <row r="1" spans="1:11" ht="33.75" customHeight="1" x14ac:dyDescent="0.3">
      <c r="A1" s="756" t="s">
        <v>1100</v>
      </c>
      <c r="B1" s="757"/>
      <c r="C1" s="757"/>
      <c r="D1" s="757"/>
      <c r="E1" s="757"/>
      <c r="F1" s="757"/>
      <c r="G1" s="757"/>
      <c r="H1" s="757"/>
      <c r="I1" s="757"/>
      <c r="J1" s="757"/>
      <c r="K1" s="740"/>
    </row>
    <row r="2" spans="1:11" s="7" customFormat="1" ht="38.25" customHeight="1" x14ac:dyDescent="0.3">
      <c r="A2" s="670" t="s">
        <v>271</v>
      </c>
      <c r="B2" s="52"/>
      <c r="C2" s="743" t="s">
        <v>3</v>
      </c>
      <c r="D2" s="743"/>
      <c r="E2" s="743" t="s">
        <v>4</v>
      </c>
      <c r="F2" s="743"/>
      <c r="G2" s="743" t="s">
        <v>5</v>
      </c>
      <c r="H2" s="743"/>
      <c r="I2" s="758" t="s">
        <v>6</v>
      </c>
      <c r="J2" s="759"/>
      <c r="K2" s="381" t="s">
        <v>278</v>
      </c>
    </row>
    <row r="3" spans="1:11" s="7" customFormat="1" ht="13.5" customHeight="1" thickBot="1" x14ac:dyDescent="0.35">
      <c r="A3" s="50"/>
      <c r="B3" s="451"/>
      <c r="C3" s="452" t="s">
        <v>952</v>
      </c>
      <c r="D3" s="452" t="s">
        <v>953</v>
      </c>
      <c r="E3" s="452" t="s">
        <v>952</v>
      </c>
      <c r="F3" s="452" t="s">
        <v>953</v>
      </c>
      <c r="G3" s="452" t="s">
        <v>952</v>
      </c>
      <c r="H3" s="452" t="s">
        <v>953</v>
      </c>
      <c r="I3" s="452" t="s">
        <v>952</v>
      </c>
      <c r="J3" s="452" t="s">
        <v>953</v>
      </c>
      <c r="K3" s="453"/>
    </row>
    <row r="4" spans="1:11" s="129" customFormat="1" x14ac:dyDescent="0.3">
      <c r="A4" s="391" t="s">
        <v>323</v>
      </c>
      <c r="B4" s="719"/>
      <c r="C4" s="720"/>
      <c r="D4" s="720"/>
      <c r="E4" s="720"/>
      <c r="F4" s="720"/>
      <c r="G4" s="720"/>
      <c r="H4" s="720"/>
      <c r="I4" s="720"/>
      <c r="J4" s="720"/>
      <c r="K4" s="721"/>
    </row>
    <row r="5" spans="1:11" s="36" customFormat="1" x14ac:dyDescent="0.3">
      <c r="A5" s="53" t="s">
        <v>282</v>
      </c>
      <c r="B5" s="54" t="s">
        <v>283</v>
      </c>
      <c r="C5" s="716"/>
      <c r="D5" s="717"/>
      <c r="E5" s="717"/>
      <c r="F5" s="717"/>
      <c r="G5" s="717"/>
      <c r="H5" s="717"/>
      <c r="I5" s="717"/>
      <c r="J5" s="717"/>
      <c r="K5" s="718"/>
    </row>
    <row r="6" spans="1:11" x14ac:dyDescent="0.3">
      <c r="A6" s="43" t="s">
        <v>284</v>
      </c>
      <c r="B6" s="56" t="s">
        <v>285</v>
      </c>
      <c r="C6" s="455">
        <v>0</v>
      </c>
      <c r="D6" s="456">
        <v>0</v>
      </c>
      <c r="E6" s="456">
        <v>0</v>
      </c>
      <c r="F6" s="456">
        <v>0</v>
      </c>
      <c r="G6" s="456">
        <v>0</v>
      </c>
      <c r="H6" s="456">
        <v>0</v>
      </c>
      <c r="I6" s="456">
        <v>0</v>
      </c>
      <c r="J6" s="456">
        <v>0</v>
      </c>
      <c r="K6" s="465">
        <f>SUM(C6:J6)</f>
        <v>0</v>
      </c>
    </row>
    <row r="7" spans="1:11" x14ac:dyDescent="0.3">
      <c r="A7" s="43" t="s">
        <v>286</v>
      </c>
      <c r="B7" s="56" t="s">
        <v>287</v>
      </c>
      <c r="C7" s="457">
        <v>0</v>
      </c>
      <c r="D7" s="458">
        <v>0</v>
      </c>
      <c r="E7" s="458">
        <v>0</v>
      </c>
      <c r="F7" s="458">
        <v>0</v>
      </c>
      <c r="G7" s="458">
        <v>0</v>
      </c>
      <c r="H7" s="458">
        <v>0</v>
      </c>
      <c r="I7" s="458">
        <v>0</v>
      </c>
      <c r="J7" s="458">
        <v>0</v>
      </c>
      <c r="K7" s="465">
        <f t="shared" ref="K7:K16" si="0">SUM(C7:J7)</f>
        <v>0</v>
      </c>
    </row>
    <row r="8" spans="1:11" x14ac:dyDescent="0.3">
      <c r="A8" s="43" t="s">
        <v>288</v>
      </c>
      <c r="B8" s="56" t="s">
        <v>289</v>
      </c>
      <c r="C8" s="457">
        <v>0</v>
      </c>
      <c r="D8" s="458">
        <v>0</v>
      </c>
      <c r="E8" s="458">
        <v>0</v>
      </c>
      <c r="F8" s="458">
        <v>0</v>
      </c>
      <c r="G8" s="458">
        <v>0</v>
      </c>
      <c r="H8" s="458">
        <v>0</v>
      </c>
      <c r="I8" s="458">
        <v>0</v>
      </c>
      <c r="J8" s="458">
        <v>0</v>
      </c>
      <c r="K8" s="465">
        <f t="shared" si="0"/>
        <v>0</v>
      </c>
    </row>
    <row r="9" spans="1:11" x14ac:dyDescent="0.3">
      <c r="A9" s="43" t="s">
        <v>290</v>
      </c>
      <c r="B9" s="56" t="s">
        <v>291</v>
      </c>
      <c r="C9" s="457">
        <v>0</v>
      </c>
      <c r="D9" s="458">
        <v>0</v>
      </c>
      <c r="E9" s="458">
        <v>0</v>
      </c>
      <c r="F9" s="458">
        <v>0</v>
      </c>
      <c r="G9" s="458">
        <v>0</v>
      </c>
      <c r="H9" s="458">
        <v>0</v>
      </c>
      <c r="I9" s="458">
        <v>0</v>
      </c>
      <c r="J9" s="458">
        <v>0</v>
      </c>
      <c r="K9" s="465">
        <f t="shared" si="0"/>
        <v>0</v>
      </c>
    </row>
    <row r="10" spans="1:11" x14ac:dyDescent="0.3">
      <c r="A10" s="43" t="s">
        <v>292</v>
      </c>
      <c r="B10" s="56" t="s">
        <v>293</v>
      </c>
      <c r="C10" s="457">
        <v>0</v>
      </c>
      <c r="D10" s="458">
        <v>0</v>
      </c>
      <c r="E10" s="458">
        <v>0</v>
      </c>
      <c r="F10" s="458">
        <v>0</v>
      </c>
      <c r="G10" s="458">
        <v>0</v>
      </c>
      <c r="H10" s="458">
        <v>0</v>
      </c>
      <c r="I10" s="458">
        <v>0</v>
      </c>
      <c r="J10" s="458">
        <v>0</v>
      </c>
      <c r="K10" s="465">
        <f t="shared" si="0"/>
        <v>0</v>
      </c>
    </row>
    <row r="11" spans="1:11" x14ac:dyDescent="0.3">
      <c r="A11" s="43" t="s">
        <v>294</v>
      </c>
      <c r="B11" s="56" t="s">
        <v>295</v>
      </c>
      <c r="C11" s="457">
        <v>0</v>
      </c>
      <c r="D11" s="458">
        <v>0</v>
      </c>
      <c r="E11" s="458">
        <v>0</v>
      </c>
      <c r="F11" s="458">
        <v>0</v>
      </c>
      <c r="G11" s="458">
        <v>0</v>
      </c>
      <c r="H11" s="458">
        <v>0</v>
      </c>
      <c r="I11" s="458">
        <v>0</v>
      </c>
      <c r="J11" s="458">
        <v>0</v>
      </c>
      <c r="K11" s="465">
        <f t="shared" si="0"/>
        <v>0</v>
      </c>
    </row>
    <row r="12" spans="1:11" x14ac:dyDescent="0.3">
      <c r="A12" s="43" t="s">
        <v>296</v>
      </c>
      <c r="B12" s="56" t="s">
        <v>297</v>
      </c>
      <c r="C12" s="457">
        <v>0</v>
      </c>
      <c r="D12" s="458">
        <v>0</v>
      </c>
      <c r="E12" s="458">
        <v>0</v>
      </c>
      <c r="F12" s="458">
        <v>0</v>
      </c>
      <c r="G12" s="458">
        <v>0</v>
      </c>
      <c r="H12" s="458">
        <v>0</v>
      </c>
      <c r="I12" s="458">
        <v>0</v>
      </c>
      <c r="J12" s="458">
        <v>0</v>
      </c>
      <c r="K12" s="465">
        <f t="shared" si="0"/>
        <v>0</v>
      </c>
    </row>
    <row r="13" spans="1:11" x14ac:dyDescent="0.3">
      <c r="A13" s="43" t="s">
        <v>298</v>
      </c>
      <c r="B13" s="56" t="s">
        <v>299</v>
      </c>
      <c r="C13" s="457">
        <v>0</v>
      </c>
      <c r="D13" s="458">
        <v>0</v>
      </c>
      <c r="E13" s="458">
        <v>0</v>
      </c>
      <c r="F13" s="458">
        <v>0</v>
      </c>
      <c r="G13" s="458">
        <v>0</v>
      </c>
      <c r="H13" s="458">
        <v>0</v>
      </c>
      <c r="I13" s="458">
        <v>0</v>
      </c>
      <c r="J13" s="458">
        <v>0</v>
      </c>
      <c r="K13" s="465">
        <f t="shared" si="0"/>
        <v>0</v>
      </c>
    </row>
    <row r="14" spans="1:11" x14ac:dyDescent="0.3">
      <c r="A14" s="43" t="s">
        <v>300</v>
      </c>
      <c r="B14" s="56" t="s">
        <v>301</v>
      </c>
      <c r="C14" s="457">
        <v>0</v>
      </c>
      <c r="D14" s="458">
        <v>0</v>
      </c>
      <c r="E14" s="458">
        <v>0</v>
      </c>
      <c r="F14" s="458">
        <v>0</v>
      </c>
      <c r="G14" s="458">
        <v>0</v>
      </c>
      <c r="H14" s="458">
        <v>0</v>
      </c>
      <c r="I14" s="458">
        <v>0</v>
      </c>
      <c r="J14" s="458">
        <v>0</v>
      </c>
      <c r="K14" s="465">
        <f t="shared" si="0"/>
        <v>0</v>
      </c>
    </row>
    <row r="15" spans="1:11" x14ac:dyDescent="0.3">
      <c r="A15" s="43" t="s">
        <v>302</v>
      </c>
      <c r="B15" s="56" t="s">
        <v>303</v>
      </c>
      <c r="C15" s="457">
        <v>0</v>
      </c>
      <c r="D15" s="458">
        <v>0</v>
      </c>
      <c r="E15" s="458">
        <v>0</v>
      </c>
      <c r="F15" s="458">
        <v>0</v>
      </c>
      <c r="G15" s="458">
        <v>0</v>
      </c>
      <c r="H15" s="458">
        <v>0</v>
      </c>
      <c r="I15" s="458">
        <v>0</v>
      </c>
      <c r="J15" s="458">
        <v>0</v>
      </c>
      <c r="K15" s="465">
        <f t="shared" si="0"/>
        <v>0</v>
      </c>
    </row>
    <row r="16" spans="1:11" x14ac:dyDescent="0.3">
      <c r="A16" s="43" t="s">
        <v>304</v>
      </c>
      <c r="B16" s="56" t="s">
        <v>305</v>
      </c>
      <c r="C16" s="457">
        <v>0</v>
      </c>
      <c r="D16" s="458">
        <v>0</v>
      </c>
      <c r="E16" s="458">
        <v>0</v>
      </c>
      <c r="F16" s="458">
        <v>0</v>
      </c>
      <c r="G16" s="458">
        <v>0</v>
      </c>
      <c r="H16" s="458">
        <v>0</v>
      </c>
      <c r="I16" s="458">
        <v>0</v>
      </c>
      <c r="J16" s="458">
        <v>0</v>
      </c>
      <c r="K16" s="465">
        <f t="shared" si="0"/>
        <v>0</v>
      </c>
    </row>
    <row r="17" spans="1:11" x14ac:dyDescent="0.3">
      <c r="A17" s="397" t="s">
        <v>954</v>
      </c>
      <c r="B17" s="398" t="s">
        <v>306</v>
      </c>
      <c r="C17" s="399">
        <f>SUM(C6:C16)</f>
        <v>0</v>
      </c>
      <c r="D17" s="399">
        <f t="shared" ref="D17:J17" si="1">SUM(D6:D16)</f>
        <v>0</v>
      </c>
      <c r="E17" s="399">
        <f t="shared" si="1"/>
        <v>0</v>
      </c>
      <c r="F17" s="399">
        <f t="shared" si="1"/>
        <v>0</v>
      </c>
      <c r="G17" s="399">
        <f t="shared" si="1"/>
        <v>0</v>
      </c>
      <c r="H17" s="399">
        <f t="shared" si="1"/>
        <v>0</v>
      </c>
      <c r="I17" s="399">
        <f t="shared" si="1"/>
        <v>0</v>
      </c>
      <c r="J17" s="399">
        <f t="shared" si="1"/>
        <v>0</v>
      </c>
      <c r="K17" s="465">
        <f>SUM(K6:K16)</f>
        <v>0</v>
      </c>
    </row>
    <row r="18" spans="1:11" s="129" customFormat="1" x14ac:dyDescent="0.3">
      <c r="A18" s="402" t="s">
        <v>324</v>
      </c>
      <c r="B18" s="403"/>
      <c r="C18" s="722"/>
      <c r="D18" s="723"/>
      <c r="E18" s="723"/>
      <c r="F18" s="723"/>
      <c r="G18" s="723"/>
      <c r="H18" s="723"/>
      <c r="I18" s="723"/>
      <c r="J18" s="723"/>
      <c r="K18" s="724"/>
    </row>
    <row r="19" spans="1:11" s="36" customFormat="1" x14ac:dyDescent="0.3">
      <c r="A19" s="53" t="s">
        <v>282</v>
      </c>
      <c r="B19" s="54" t="s">
        <v>283</v>
      </c>
      <c r="C19" s="716"/>
      <c r="D19" s="717"/>
      <c r="E19" s="717"/>
      <c r="F19" s="717"/>
      <c r="G19" s="717"/>
      <c r="H19" s="717"/>
      <c r="I19" s="717"/>
      <c r="J19" s="717"/>
      <c r="K19" s="718"/>
    </row>
    <row r="20" spans="1:11" x14ac:dyDescent="0.3">
      <c r="A20" s="43" t="s">
        <v>284</v>
      </c>
      <c r="B20" s="56" t="s">
        <v>285</v>
      </c>
      <c r="C20" s="455">
        <v>0</v>
      </c>
      <c r="D20" s="456">
        <v>0</v>
      </c>
      <c r="E20" s="456">
        <v>0</v>
      </c>
      <c r="F20" s="456">
        <v>0</v>
      </c>
      <c r="G20" s="456">
        <v>0</v>
      </c>
      <c r="H20" s="456">
        <v>0</v>
      </c>
      <c r="I20" s="456">
        <v>0</v>
      </c>
      <c r="J20" s="456">
        <v>0</v>
      </c>
      <c r="K20" s="465">
        <f>SUM(C20:J20)</f>
        <v>0</v>
      </c>
    </row>
    <row r="21" spans="1:11" x14ac:dyDescent="0.3">
      <c r="A21" s="43" t="s">
        <v>286</v>
      </c>
      <c r="B21" s="56" t="s">
        <v>287</v>
      </c>
      <c r="C21" s="457">
        <v>0</v>
      </c>
      <c r="D21" s="458">
        <v>0</v>
      </c>
      <c r="E21" s="458">
        <v>0</v>
      </c>
      <c r="F21" s="458">
        <v>0</v>
      </c>
      <c r="G21" s="458">
        <v>0</v>
      </c>
      <c r="H21" s="458">
        <v>0</v>
      </c>
      <c r="I21" s="458">
        <v>0</v>
      </c>
      <c r="J21" s="458">
        <v>0</v>
      </c>
      <c r="K21" s="465">
        <f t="shared" ref="K21:K30" si="2">SUM(C21:J21)</f>
        <v>0</v>
      </c>
    </row>
    <row r="22" spans="1:11" x14ac:dyDescent="0.3">
      <c r="A22" s="43" t="s">
        <v>288</v>
      </c>
      <c r="B22" s="56" t="s">
        <v>289</v>
      </c>
      <c r="C22" s="457">
        <v>5</v>
      </c>
      <c r="D22" s="458">
        <v>0</v>
      </c>
      <c r="E22" s="458">
        <v>0</v>
      </c>
      <c r="F22" s="458">
        <v>0</v>
      </c>
      <c r="G22" s="458">
        <v>0</v>
      </c>
      <c r="H22" s="458">
        <v>0</v>
      </c>
      <c r="I22" s="458">
        <v>0</v>
      </c>
      <c r="J22" s="458">
        <v>2</v>
      </c>
      <c r="K22" s="465">
        <f t="shared" si="2"/>
        <v>7</v>
      </c>
    </row>
    <row r="23" spans="1:11" x14ac:dyDescent="0.3">
      <c r="A23" s="43" t="s">
        <v>290</v>
      </c>
      <c r="B23" s="56" t="s">
        <v>291</v>
      </c>
      <c r="C23" s="457">
        <v>0</v>
      </c>
      <c r="D23" s="458">
        <v>0</v>
      </c>
      <c r="E23" s="458">
        <v>0</v>
      </c>
      <c r="F23" s="458">
        <v>0</v>
      </c>
      <c r="G23" s="458">
        <v>0</v>
      </c>
      <c r="H23" s="458">
        <v>0</v>
      </c>
      <c r="I23" s="458">
        <v>0</v>
      </c>
      <c r="J23" s="458">
        <v>0</v>
      </c>
      <c r="K23" s="465">
        <f t="shared" si="2"/>
        <v>0</v>
      </c>
    </row>
    <row r="24" spans="1:11" x14ac:dyDescent="0.3">
      <c r="A24" s="43" t="s">
        <v>292</v>
      </c>
      <c r="B24" s="56" t="s">
        <v>293</v>
      </c>
      <c r="C24" s="457">
        <v>0</v>
      </c>
      <c r="D24" s="458">
        <v>0</v>
      </c>
      <c r="E24" s="458">
        <v>0</v>
      </c>
      <c r="F24" s="458">
        <v>0</v>
      </c>
      <c r="G24" s="458">
        <v>0</v>
      </c>
      <c r="H24" s="458">
        <v>0</v>
      </c>
      <c r="I24" s="458">
        <v>0</v>
      </c>
      <c r="J24" s="458">
        <v>0</v>
      </c>
      <c r="K24" s="465">
        <f t="shared" si="2"/>
        <v>0</v>
      </c>
    </row>
    <row r="25" spans="1:11" x14ac:dyDescent="0.3">
      <c r="A25" s="43" t="s">
        <v>294</v>
      </c>
      <c r="B25" s="56" t="s">
        <v>295</v>
      </c>
      <c r="C25" s="457">
        <v>0</v>
      </c>
      <c r="D25" s="458">
        <v>0</v>
      </c>
      <c r="E25" s="458">
        <v>0</v>
      </c>
      <c r="F25" s="458">
        <v>0</v>
      </c>
      <c r="G25" s="458">
        <v>0</v>
      </c>
      <c r="H25" s="458">
        <v>0</v>
      </c>
      <c r="I25" s="458">
        <v>0</v>
      </c>
      <c r="J25" s="458">
        <v>0</v>
      </c>
      <c r="K25" s="465">
        <f t="shared" si="2"/>
        <v>0</v>
      </c>
    </row>
    <row r="26" spans="1:11" x14ac:dyDescent="0.3">
      <c r="A26" s="43" t="s">
        <v>296</v>
      </c>
      <c r="B26" s="56" t="s">
        <v>297</v>
      </c>
      <c r="C26" s="457">
        <v>0</v>
      </c>
      <c r="D26" s="458">
        <v>0</v>
      </c>
      <c r="E26" s="458">
        <v>0</v>
      </c>
      <c r="F26" s="458">
        <v>0</v>
      </c>
      <c r="G26" s="458">
        <v>0</v>
      </c>
      <c r="H26" s="458">
        <v>0</v>
      </c>
      <c r="I26" s="458">
        <v>0</v>
      </c>
      <c r="J26" s="458">
        <v>0</v>
      </c>
      <c r="K26" s="465">
        <f t="shared" si="2"/>
        <v>0</v>
      </c>
    </row>
    <row r="27" spans="1:11" x14ac:dyDescent="0.3">
      <c r="A27" s="43" t="s">
        <v>298</v>
      </c>
      <c r="B27" s="56" t="s">
        <v>299</v>
      </c>
      <c r="C27" s="457">
        <v>0</v>
      </c>
      <c r="D27" s="458">
        <v>0</v>
      </c>
      <c r="E27" s="458">
        <v>0</v>
      </c>
      <c r="F27" s="458">
        <v>0</v>
      </c>
      <c r="G27" s="458">
        <v>0</v>
      </c>
      <c r="H27" s="458">
        <v>0</v>
      </c>
      <c r="I27" s="458">
        <v>0</v>
      </c>
      <c r="J27" s="458">
        <v>0</v>
      </c>
      <c r="K27" s="465">
        <f t="shared" si="2"/>
        <v>0</v>
      </c>
    </row>
    <row r="28" spans="1:11" x14ac:dyDescent="0.3">
      <c r="A28" s="43" t="s">
        <v>300</v>
      </c>
      <c r="B28" s="56" t="s">
        <v>301</v>
      </c>
      <c r="C28" s="457">
        <v>0</v>
      </c>
      <c r="D28" s="458">
        <v>0</v>
      </c>
      <c r="E28" s="458">
        <v>0</v>
      </c>
      <c r="F28" s="458">
        <v>0</v>
      </c>
      <c r="G28" s="458">
        <v>0</v>
      </c>
      <c r="H28" s="458">
        <v>0</v>
      </c>
      <c r="I28" s="458">
        <v>0</v>
      </c>
      <c r="J28" s="458">
        <v>0</v>
      </c>
      <c r="K28" s="465">
        <f t="shared" si="2"/>
        <v>0</v>
      </c>
    </row>
    <row r="29" spans="1:11" x14ac:dyDescent="0.3">
      <c r="A29" s="43" t="s">
        <v>302</v>
      </c>
      <c r="B29" s="56" t="s">
        <v>303</v>
      </c>
      <c r="C29" s="457">
        <v>0</v>
      </c>
      <c r="D29" s="458">
        <v>0</v>
      </c>
      <c r="E29" s="458">
        <v>0</v>
      </c>
      <c r="F29" s="458">
        <v>0</v>
      </c>
      <c r="G29" s="458">
        <v>0</v>
      </c>
      <c r="H29" s="458">
        <v>0</v>
      </c>
      <c r="I29" s="458">
        <v>0</v>
      </c>
      <c r="J29" s="458">
        <v>0</v>
      </c>
      <c r="K29" s="466">
        <f t="shared" si="2"/>
        <v>0</v>
      </c>
    </row>
    <row r="30" spans="1:11" x14ac:dyDescent="0.3">
      <c r="A30" s="43" t="s">
        <v>304</v>
      </c>
      <c r="B30" s="56" t="s">
        <v>305</v>
      </c>
      <c r="C30" s="457">
        <v>0</v>
      </c>
      <c r="D30" s="458">
        <v>0</v>
      </c>
      <c r="E30" s="458">
        <v>0</v>
      </c>
      <c r="F30" s="458">
        <v>0</v>
      </c>
      <c r="G30" s="458">
        <v>0</v>
      </c>
      <c r="H30" s="458">
        <v>0</v>
      </c>
      <c r="I30" s="458">
        <v>0</v>
      </c>
      <c r="J30" s="458">
        <v>0</v>
      </c>
      <c r="K30" s="466">
        <f t="shared" si="2"/>
        <v>0</v>
      </c>
    </row>
    <row r="31" spans="1:11" x14ac:dyDescent="0.3">
      <c r="A31" s="405" t="s">
        <v>954</v>
      </c>
      <c r="B31" s="406" t="s">
        <v>306</v>
      </c>
      <c r="C31" s="407">
        <f>SUM(C20:C30)</f>
        <v>5</v>
      </c>
      <c r="D31" s="407">
        <f t="shared" ref="D31:J31" si="3">SUM(D20:D30)</f>
        <v>0</v>
      </c>
      <c r="E31" s="407">
        <f t="shared" si="3"/>
        <v>0</v>
      </c>
      <c r="F31" s="407">
        <f t="shared" si="3"/>
        <v>0</v>
      </c>
      <c r="G31" s="407">
        <f t="shared" si="3"/>
        <v>0</v>
      </c>
      <c r="H31" s="407">
        <f t="shared" si="3"/>
        <v>0</v>
      </c>
      <c r="I31" s="407">
        <f t="shared" si="3"/>
        <v>0</v>
      </c>
      <c r="J31" s="407">
        <f t="shared" si="3"/>
        <v>2</v>
      </c>
      <c r="K31" s="466">
        <f>SUM(K20:K30)</f>
        <v>7</v>
      </c>
    </row>
    <row r="32" spans="1:11" x14ac:dyDescent="0.3">
      <c r="A32" s="410" t="s">
        <v>325</v>
      </c>
      <c r="B32" s="725"/>
      <c r="C32" s="725"/>
      <c r="D32" s="725"/>
      <c r="E32" s="725"/>
      <c r="F32" s="725"/>
      <c r="G32" s="725"/>
      <c r="H32" s="725"/>
      <c r="I32" s="725"/>
      <c r="J32" s="725"/>
      <c r="K32" s="725"/>
    </row>
    <row r="33" spans="1:11" x14ac:dyDescent="0.3">
      <c r="A33" s="53" t="s">
        <v>282</v>
      </c>
      <c r="B33" s="54" t="s">
        <v>283</v>
      </c>
      <c r="C33" s="716"/>
      <c r="D33" s="717"/>
      <c r="E33" s="717"/>
      <c r="F33" s="717"/>
      <c r="G33" s="717"/>
      <c r="H33" s="717"/>
      <c r="I33" s="717"/>
      <c r="J33" s="717"/>
      <c r="K33" s="718"/>
    </row>
    <row r="34" spans="1:11" x14ac:dyDescent="0.3">
      <c r="A34" s="43" t="s">
        <v>284</v>
      </c>
      <c r="B34" s="56" t="s">
        <v>285</v>
      </c>
      <c r="C34" s="455">
        <v>0</v>
      </c>
      <c r="D34" s="456">
        <v>0</v>
      </c>
      <c r="E34" s="456">
        <v>0</v>
      </c>
      <c r="F34" s="456">
        <v>0</v>
      </c>
      <c r="G34" s="456">
        <v>0</v>
      </c>
      <c r="H34" s="456">
        <v>0</v>
      </c>
      <c r="I34" s="456">
        <v>0</v>
      </c>
      <c r="J34" s="456">
        <v>0</v>
      </c>
      <c r="K34" s="465">
        <f>SUM(C34:J34)</f>
        <v>0</v>
      </c>
    </row>
    <row r="35" spans="1:11" x14ac:dyDescent="0.3">
      <c r="A35" s="43" t="s">
        <v>286</v>
      </c>
      <c r="B35" s="56" t="s">
        <v>287</v>
      </c>
      <c r="C35" s="457">
        <v>0</v>
      </c>
      <c r="D35" s="458">
        <v>0</v>
      </c>
      <c r="E35" s="458">
        <v>0</v>
      </c>
      <c r="F35" s="458">
        <v>0</v>
      </c>
      <c r="G35" s="458">
        <v>0</v>
      </c>
      <c r="H35" s="458">
        <v>0</v>
      </c>
      <c r="I35" s="458">
        <v>0</v>
      </c>
      <c r="J35" s="458">
        <v>0</v>
      </c>
      <c r="K35" s="465">
        <f t="shared" ref="K35:K44" si="4">SUM(C35:J35)</f>
        <v>0</v>
      </c>
    </row>
    <row r="36" spans="1:11" x14ac:dyDescent="0.3">
      <c r="A36" s="43" t="s">
        <v>288</v>
      </c>
      <c r="B36" s="56" t="s">
        <v>289</v>
      </c>
      <c r="C36" s="457">
        <v>0</v>
      </c>
      <c r="D36" s="458">
        <v>0</v>
      </c>
      <c r="E36" s="458">
        <v>0</v>
      </c>
      <c r="F36" s="458">
        <v>0</v>
      </c>
      <c r="G36" s="458">
        <v>0</v>
      </c>
      <c r="H36" s="458">
        <v>0</v>
      </c>
      <c r="I36" s="458">
        <v>0</v>
      </c>
      <c r="J36" s="458">
        <v>0</v>
      </c>
      <c r="K36" s="465">
        <f t="shared" si="4"/>
        <v>0</v>
      </c>
    </row>
    <row r="37" spans="1:11" x14ac:dyDescent="0.3">
      <c r="A37" s="43" t="s">
        <v>290</v>
      </c>
      <c r="B37" s="56" t="s">
        <v>291</v>
      </c>
      <c r="C37" s="457">
        <v>0</v>
      </c>
      <c r="D37" s="458">
        <v>0</v>
      </c>
      <c r="E37" s="458">
        <v>0</v>
      </c>
      <c r="F37" s="458">
        <v>0</v>
      </c>
      <c r="G37" s="458">
        <v>0</v>
      </c>
      <c r="H37" s="458">
        <v>0</v>
      </c>
      <c r="I37" s="458">
        <v>0</v>
      </c>
      <c r="J37" s="458">
        <v>0</v>
      </c>
      <c r="K37" s="465">
        <f t="shared" si="4"/>
        <v>0</v>
      </c>
    </row>
    <row r="38" spans="1:11" x14ac:dyDescent="0.3">
      <c r="A38" s="43" t="s">
        <v>292</v>
      </c>
      <c r="B38" s="56" t="s">
        <v>293</v>
      </c>
      <c r="C38" s="457">
        <v>0</v>
      </c>
      <c r="D38" s="458">
        <v>0</v>
      </c>
      <c r="E38" s="458">
        <v>0</v>
      </c>
      <c r="F38" s="458">
        <v>0</v>
      </c>
      <c r="G38" s="458">
        <v>0</v>
      </c>
      <c r="H38" s="458">
        <v>0</v>
      </c>
      <c r="I38" s="458">
        <v>0</v>
      </c>
      <c r="J38" s="458">
        <v>0</v>
      </c>
      <c r="K38" s="465">
        <f t="shared" si="4"/>
        <v>0</v>
      </c>
    </row>
    <row r="39" spans="1:11" x14ac:dyDescent="0.3">
      <c r="A39" s="43" t="s">
        <v>294</v>
      </c>
      <c r="B39" s="56" t="s">
        <v>295</v>
      </c>
      <c r="C39" s="457">
        <v>0</v>
      </c>
      <c r="D39" s="458">
        <v>0</v>
      </c>
      <c r="E39" s="458">
        <v>0</v>
      </c>
      <c r="F39" s="458">
        <v>0</v>
      </c>
      <c r="G39" s="458">
        <v>0</v>
      </c>
      <c r="H39" s="458">
        <v>0</v>
      </c>
      <c r="I39" s="458">
        <v>0</v>
      </c>
      <c r="J39" s="458">
        <v>0</v>
      </c>
      <c r="K39" s="465">
        <f t="shared" si="4"/>
        <v>0</v>
      </c>
    </row>
    <row r="40" spans="1:11" x14ac:dyDescent="0.3">
      <c r="A40" s="43" t="s">
        <v>296</v>
      </c>
      <c r="B40" s="56" t="s">
        <v>297</v>
      </c>
      <c r="C40" s="457">
        <v>0</v>
      </c>
      <c r="D40" s="458">
        <v>0</v>
      </c>
      <c r="E40" s="458">
        <v>0</v>
      </c>
      <c r="F40" s="458">
        <v>0</v>
      </c>
      <c r="G40" s="458">
        <v>0</v>
      </c>
      <c r="H40" s="458">
        <v>0</v>
      </c>
      <c r="I40" s="458">
        <v>0</v>
      </c>
      <c r="J40" s="458">
        <v>0</v>
      </c>
      <c r="K40" s="465">
        <f t="shared" si="4"/>
        <v>0</v>
      </c>
    </row>
    <row r="41" spans="1:11" x14ac:dyDescent="0.3">
      <c r="A41" s="43" t="s">
        <v>298</v>
      </c>
      <c r="B41" s="56" t="s">
        <v>299</v>
      </c>
      <c r="C41" s="457">
        <v>0</v>
      </c>
      <c r="D41" s="458">
        <v>0</v>
      </c>
      <c r="E41" s="458">
        <v>0</v>
      </c>
      <c r="F41" s="458">
        <v>0</v>
      </c>
      <c r="G41" s="458">
        <v>0</v>
      </c>
      <c r="H41" s="458">
        <v>0</v>
      </c>
      <c r="I41" s="458">
        <v>0</v>
      </c>
      <c r="J41" s="458">
        <v>0</v>
      </c>
      <c r="K41" s="465">
        <f t="shared" si="4"/>
        <v>0</v>
      </c>
    </row>
    <row r="42" spans="1:11" x14ac:dyDescent="0.3">
      <c r="A42" s="43" t="s">
        <v>300</v>
      </c>
      <c r="B42" s="56" t="s">
        <v>301</v>
      </c>
      <c r="C42" s="457">
        <v>0</v>
      </c>
      <c r="D42" s="458">
        <v>0</v>
      </c>
      <c r="E42" s="458">
        <v>0</v>
      </c>
      <c r="F42" s="458">
        <v>0</v>
      </c>
      <c r="G42" s="458">
        <v>0</v>
      </c>
      <c r="H42" s="458">
        <v>0</v>
      </c>
      <c r="I42" s="458">
        <v>0</v>
      </c>
      <c r="J42" s="458">
        <v>0</v>
      </c>
      <c r="K42" s="465">
        <f t="shared" si="4"/>
        <v>0</v>
      </c>
    </row>
    <row r="43" spans="1:11" x14ac:dyDescent="0.3">
      <c r="A43" s="43" t="s">
        <v>302</v>
      </c>
      <c r="B43" s="56" t="s">
        <v>303</v>
      </c>
      <c r="C43" s="457">
        <v>0</v>
      </c>
      <c r="D43" s="458">
        <v>0</v>
      </c>
      <c r="E43" s="458">
        <v>0</v>
      </c>
      <c r="F43" s="458">
        <v>0</v>
      </c>
      <c r="G43" s="458">
        <v>0</v>
      </c>
      <c r="H43" s="458">
        <v>0</v>
      </c>
      <c r="I43" s="458">
        <v>0</v>
      </c>
      <c r="J43" s="458">
        <v>0</v>
      </c>
      <c r="K43" s="465">
        <f t="shared" si="4"/>
        <v>0</v>
      </c>
    </row>
    <row r="44" spans="1:11" x14ac:dyDescent="0.3">
      <c r="A44" s="43" t="s">
        <v>304</v>
      </c>
      <c r="B44" s="56" t="s">
        <v>305</v>
      </c>
      <c r="C44" s="457">
        <v>0</v>
      </c>
      <c r="D44" s="458">
        <v>0</v>
      </c>
      <c r="E44" s="458">
        <v>0</v>
      </c>
      <c r="F44" s="458">
        <v>0</v>
      </c>
      <c r="G44" s="458">
        <v>0</v>
      </c>
      <c r="H44" s="458">
        <v>0</v>
      </c>
      <c r="I44" s="458">
        <v>0</v>
      </c>
      <c r="J44" s="458">
        <v>0</v>
      </c>
      <c r="K44" s="465">
        <f t="shared" si="4"/>
        <v>0</v>
      </c>
    </row>
    <row r="45" spans="1:11" x14ac:dyDescent="0.3">
      <c r="A45" s="397" t="s">
        <v>954</v>
      </c>
      <c r="B45" s="398" t="s">
        <v>306</v>
      </c>
      <c r="C45" s="399">
        <f>SUM(C34:C44)</f>
        <v>0</v>
      </c>
      <c r="D45" s="399">
        <f t="shared" ref="D45:J45" si="5">SUM(D34:D44)</f>
        <v>0</v>
      </c>
      <c r="E45" s="399">
        <f t="shared" si="5"/>
        <v>0</v>
      </c>
      <c r="F45" s="399">
        <f t="shared" si="5"/>
        <v>0</v>
      </c>
      <c r="G45" s="399">
        <f t="shared" si="5"/>
        <v>0</v>
      </c>
      <c r="H45" s="399">
        <f t="shared" si="5"/>
        <v>0</v>
      </c>
      <c r="I45" s="399">
        <f t="shared" si="5"/>
        <v>0</v>
      </c>
      <c r="J45" s="399">
        <f t="shared" si="5"/>
        <v>0</v>
      </c>
      <c r="K45" s="465">
        <f>SUM(K34:K44)</f>
        <v>0</v>
      </c>
    </row>
    <row r="46" spans="1:11" x14ac:dyDescent="0.3">
      <c r="A46" s="402" t="s">
        <v>326</v>
      </c>
      <c r="B46" s="403"/>
      <c r="C46" s="722"/>
      <c r="D46" s="723"/>
      <c r="E46" s="723"/>
      <c r="F46" s="723"/>
      <c r="G46" s="723"/>
      <c r="H46" s="723"/>
      <c r="I46" s="723"/>
      <c r="J46" s="723"/>
      <c r="K46" s="724"/>
    </row>
    <row r="47" spans="1:11" x14ac:dyDescent="0.3">
      <c r="A47" s="53" t="s">
        <v>282</v>
      </c>
      <c r="B47" s="54" t="s">
        <v>283</v>
      </c>
      <c r="C47" s="716"/>
      <c r="D47" s="717"/>
      <c r="E47" s="717"/>
      <c r="F47" s="717"/>
      <c r="G47" s="717"/>
      <c r="H47" s="717"/>
      <c r="I47" s="717"/>
      <c r="J47" s="717"/>
      <c r="K47" s="718"/>
    </row>
    <row r="48" spans="1:11" x14ac:dyDescent="0.3">
      <c r="A48" s="43" t="s">
        <v>284</v>
      </c>
      <c r="B48" s="56" t="s">
        <v>285</v>
      </c>
      <c r="C48" s="455">
        <v>0</v>
      </c>
      <c r="D48" s="456">
        <v>0</v>
      </c>
      <c r="E48" s="456">
        <v>0</v>
      </c>
      <c r="F48" s="456">
        <v>0</v>
      </c>
      <c r="G48" s="456">
        <v>0</v>
      </c>
      <c r="H48" s="456">
        <v>0</v>
      </c>
      <c r="I48" s="456">
        <v>0</v>
      </c>
      <c r="J48" s="456">
        <v>0</v>
      </c>
      <c r="K48" s="465">
        <f>SUM(C48:J48)</f>
        <v>0</v>
      </c>
    </row>
    <row r="49" spans="1:11" x14ac:dyDescent="0.3">
      <c r="A49" s="43" t="s">
        <v>286</v>
      </c>
      <c r="B49" s="56" t="s">
        <v>287</v>
      </c>
      <c r="C49" s="457">
        <v>0</v>
      </c>
      <c r="D49" s="458">
        <v>0</v>
      </c>
      <c r="E49" s="458">
        <v>0</v>
      </c>
      <c r="F49" s="458">
        <v>0</v>
      </c>
      <c r="G49" s="458">
        <v>0</v>
      </c>
      <c r="H49" s="458">
        <v>0</v>
      </c>
      <c r="I49" s="458">
        <v>0</v>
      </c>
      <c r="J49" s="458">
        <v>0</v>
      </c>
      <c r="K49" s="465">
        <f t="shared" ref="K49:K58" si="6">SUM(C49:J49)</f>
        <v>0</v>
      </c>
    </row>
    <row r="50" spans="1:11" x14ac:dyDescent="0.3">
      <c r="A50" s="43" t="s">
        <v>288</v>
      </c>
      <c r="B50" s="56" t="s">
        <v>289</v>
      </c>
      <c r="C50" s="457">
        <v>0</v>
      </c>
      <c r="D50" s="458">
        <v>0</v>
      </c>
      <c r="E50" s="458">
        <v>0</v>
      </c>
      <c r="F50" s="458">
        <v>0</v>
      </c>
      <c r="G50" s="458">
        <v>0</v>
      </c>
      <c r="H50" s="458">
        <v>0</v>
      </c>
      <c r="I50" s="458">
        <v>0</v>
      </c>
      <c r="J50" s="458">
        <v>0</v>
      </c>
      <c r="K50" s="465">
        <f t="shared" si="6"/>
        <v>0</v>
      </c>
    </row>
    <row r="51" spans="1:11" x14ac:dyDescent="0.3">
      <c r="A51" s="43" t="s">
        <v>290</v>
      </c>
      <c r="B51" s="56" t="s">
        <v>291</v>
      </c>
      <c r="C51" s="457">
        <v>0</v>
      </c>
      <c r="D51" s="458">
        <v>0</v>
      </c>
      <c r="E51" s="458">
        <v>0</v>
      </c>
      <c r="F51" s="458">
        <v>0</v>
      </c>
      <c r="G51" s="458">
        <v>0</v>
      </c>
      <c r="H51" s="458">
        <v>0</v>
      </c>
      <c r="I51" s="458">
        <v>0</v>
      </c>
      <c r="J51" s="458">
        <v>0</v>
      </c>
      <c r="K51" s="465">
        <f t="shared" si="6"/>
        <v>0</v>
      </c>
    </row>
    <row r="52" spans="1:11" x14ac:dyDescent="0.3">
      <c r="A52" s="43" t="s">
        <v>292</v>
      </c>
      <c r="B52" s="56" t="s">
        <v>293</v>
      </c>
      <c r="C52" s="457">
        <v>0</v>
      </c>
      <c r="D52" s="458">
        <v>0</v>
      </c>
      <c r="E52" s="458">
        <v>0</v>
      </c>
      <c r="F52" s="458">
        <v>0</v>
      </c>
      <c r="G52" s="458">
        <v>0</v>
      </c>
      <c r="H52" s="458">
        <v>0</v>
      </c>
      <c r="I52" s="458">
        <v>6</v>
      </c>
      <c r="J52" s="458">
        <v>1</v>
      </c>
      <c r="K52" s="465">
        <f t="shared" si="6"/>
        <v>7</v>
      </c>
    </row>
    <row r="53" spans="1:11" x14ac:dyDescent="0.3">
      <c r="A53" s="43" t="s">
        <v>294</v>
      </c>
      <c r="B53" s="56" t="s">
        <v>295</v>
      </c>
      <c r="C53" s="457">
        <v>0</v>
      </c>
      <c r="D53" s="458">
        <v>0</v>
      </c>
      <c r="E53" s="458">
        <v>0</v>
      </c>
      <c r="F53" s="458">
        <v>0</v>
      </c>
      <c r="G53" s="458">
        <v>0</v>
      </c>
      <c r="H53" s="458">
        <v>0</v>
      </c>
      <c r="I53" s="458">
        <v>0</v>
      </c>
      <c r="J53" s="458">
        <v>0</v>
      </c>
      <c r="K53" s="465">
        <f t="shared" si="6"/>
        <v>0</v>
      </c>
    </row>
    <row r="54" spans="1:11" x14ac:dyDescent="0.3">
      <c r="A54" s="43" t="s">
        <v>296</v>
      </c>
      <c r="B54" s="56" t="s">
        <v>297</v>
      </c>
      <c r="C54" s="457">
        <v>0</v>
      </c>
      <c r="D54" s="458">
        <v>0</v>
      </c>
      <c r="E54" s="458">
        <v>0</v>
      </c>
      <c r="F54" s="458">
        <v>0</v>
      </c>
      <c r="G54" s="458">
        <v>0</v>
      </c>
      <c r="H54" s="458">
        <v>0</v>
      </c>
      <c r="I54" s="458">
        <v>0</v>
      </c>
      <c r="J54" s="458">
        <v>0</v>
      </c>
      <c r="K54" s="465">
        <f t="shared" si="6"/>
        <v>0</v>
      </c>
    </row>
    <row r="55" spans="1:11" x14ac:dyDescent="0.3">
      <c r="A55" s="43" t="s">
        <v>298</v>
      </c>
      <c r="B55" s="56" t="s">
        <v>299</v>
      </c>
      <c r="C55" s="457">
        <v>0</v>
      </c>
      <c r="D55" s="458">
        <v>0</v>
      </c>
      <c r="E55" s="458">
        <v>0</v>
      </c>
      <c r="F55" s="458">
        <v>0</v>
      </c>
      <c r="G55" s="458">
        <v>0</v>
      </c>
      <c r="H55" s="458">
        <v>0</v>
      </c>
      <c r="I55" s="458">
        <v>0</v>
      </c>
      <c r="J55" s="458">
        <v>0</v>
      </c>
      <c r="K55" s="465">
        <f t="shared" si="6"/>
        <v>0</v>
      </c>
    </row>
    <row r="56" spans="1:11" x14ac:dyDescent="0.3">
      <c r="A56" s="43" t="s">
        <v>300</v>
      </c>
      <c r="B56" s="56" t="s">
        <v>301</v>
      </c>
      <c r="C56" s="457">
        <v>0</v>
      </c>
      <c r="D56" s="458">
        <v>0</v>
      </c>
      <c r="E56" s="458">
        <v>0</v>
      </c>
      <c r="F56" s="458">
        <v>0</v>
      </c>
      <c r="G56" s="458">
        <v>0</v>
      </c>
      <c r="H56" s="458">
        <v>0</v>
      </c>
      <c r="I56" s="458">
        <v>0</v>
      </c>
      <c r="J56" s="458">
        <v>0</v>
      </c>
      <c r="K56" s="465">
        <f t="shared" si="6"/>
        <v>0</v>
      </c>
    </row>
    <row r="57" spans="1:11" x14ac:dyDescent="0.3">
      <c r="A57" s="43" t="s">
        <v>302</v>
      </c>
      <c r="B57" s="56" t="s">
        <v>303</v>
      </c>
      <c r="C57" s="457">
        <v>0</v>
      </c>
      <c r="D57" s="458">
        <v>0</v>
      </c>
      <c r="E57" s="458">
        <v>0</v>
      </c>
      <c r="F57" s="458">
        <v>0</v>
      </c>
      <c r="G57" s="458">
        <v>0</v>
      </c>
      <c r="H57" s="458">
        <v>0</v>
      </c>
      <c r="I57" s="458">
        <v>0</v>
      </c>
      <c r="J57" s="458">
        <v>0</v>
      </c>
      <c r="K57" s="466">
        <f t="shared" si="6"/>
        <v>0</v>
      </c>
    </row>
    <row r="58" spans="1:11" x14ac:dyDescent="0.3">
      <c r="A58" s="43" t="s">
        <v>304</v>
      </c>
      <c r="B58" s="56" t="s">
        <v>305</v>
      </c>
      <c r="C58" s="457">
        <v>0</v>
      </c>
      <c r="D58" s="458">
        <v>0</v>
      </c>
      <c r="E58" s="458">
        <v>0</v>
      </c>
      <c r="F58" s="458">
        <v>0</v>
      </c>
      <c r="G58" s="458">
        <v>0</v>
      </c>
      <c r="H58" s="458">
        <v>0</v>
      </c>
      <c r="I58" s="458">
        <v>0</v>
      </c>
      <c r="J58" s="458">
        <v>0</v>
      </c>
      <c r="K58" s="466">
        <f t="shared" si="6"/>
        <v>0</v>
      </c>
    </row>
    <row r="59" spans="1:11" x14ac:dyDescent="0.3">
      <c r="A59" s="405" t="s">
        <v>954</v>
      </c>
      <c r="B59" s="406" t="s">
        <v>306</v>
      </c>
      <c r="C59" s="407">
        <f>SUM(C48:C58)</f>
        <v>0</v>
      </c>
      <c r="D59" s="407">
        <f t="shared" ref="D59:J59" si="7">SUM(D48:D58)</f>
        <v>0</v>
      </c>
      <c r="E59" s="407">
        <f t="shared" si="7"/>
        <v>0</v>
      </c>
      <c r="F59" s="407">
        <f t="shared" si="7"/>
        <v>0</v>
      </c>
      <c r="G59" s="407">
        <f t="shared" si="7"/>
        <v>0</v>
      </c>
      <c r="H59" s="407">
        <f t="shared" si="7"/>
        <v>0</v>
      </c>
      <c r="I59" s="407">
        <f t="shared" si="7"/>
        <v>6</v>
      </c>
      <c r="J59" s="407">
        <f t="shared" si="7"/>
        <v>1</v>
      </c>
      <c r="K59" s="466">
        <f>SUM(K48:K58)</f>
        <v>7</v>
      </c>
    </row>
    <row r="60" spans="1:11" x14ac:dyDescent="0.3">
      <c r="A60" s="410" t="s">
        <v>327</v>
      </c>
      <c r="B60" s="725"/>
      <c r="C60" s="725"/>
      <c r="D60" s="725"/>
      <c r="E60" s="725"/>
      <c r="F60" s="725"/>
      <c r="G60" s="725"/>
      <c r="H60" s="725"/>
      <c r="I60" s="725"/>
      <c r="J60" s="725"/>
      <c r="K60" s="725"/>
    </row>
    <row r="61" spans="1:11" x14ac:dyDescent="0.3">
      <c r="A61" s="53" t="s">
        <v>282</v>
      </c>
      <c r="B61" s="54" t="s">
        <v>283</v>
      </c>
      <c r="C61" s="716"/>
      <c r="D61" s="717"/>
      <c r="E61" s="717"/>
      <c r="F61" s="717"/>
      <c r="G61" s="717"/>
      <c r="H61" s="717"/>
      <c r="I61" s="717"/>
      <c r="J61" s="717"/>
      <c r="K61" s="718"/>
    </row>
    <row r="62" spans="1:11" x14ac:dyDescent="0.3">
      <c r="A62" s="43" t="s">
        <v>284</v>
      </c>
      <c r="B62" s="56" t="s">
        <v>285</v>
      </c>
      <c r="C62" s="455">
        <v>0</v>
      </c>
      <c r="D62" s="456">
        <v>0</v>
      </c>
      <c r="E62" s="456">
        <v>0</v>
      </c>
      <c r="F62" s="456">
        <v>0</v>
      </c>
      <c r="G62" s="456">
        <v>0</v>
      </c>
      <c r="H62" s="456">
        <v>0</v>
      </c>
      <c r="I62" s="456">
        <v>0</v>
      </c>
      <c r="J62" s="456">
        <v>0</v>
      </c>
      <c r="K62" s="465">
        <f>SUM(C62:J62)</f>
        <v>0</v>
      </c>
    </row>
    <row r="63" spans="1:11" x14ac:dyDescent="0.3">
      <c r="A63" s="43" t="s">
        <v>286</v>
      </c>
      <c r="B63" s="56" t="s">
        <v>287</v>
      </c>
      <c r="C63" s="457">
        <v>0</v>
      </c>
      <c r="D63" s="458">
        <v>0</v>
      </c>
      <c r="E63" s="458">
        <v>0</v>
      </c>
      <c r="F63" s="458">
        <v>0</v>
      </c>
      <c r="G63" s="458">
        <v>0</v>
      </c>
      <c r="H63" s="458">
        <v>0</v>
      </c>
      <c r="I63" s="458">
        <v>0</v>
      </c>
      <c r="J63" s="458">
        <v>0</v>
      </c>
      <c r="K63" s="465">
        <f t="shared" ref="K63:K72" si="8">SUM(C63:J63)</f>
        <v>0</v>
      </c>
    </row>
    <row r="64" spans="1:11" x14ac:dyDescent="0.3">
      <c r="A64" s="43" t="s">
        <v>288</v>
      </c>
      <c r="B64" s="56" t="s">
        <v>289</v>
      </c>
      <c r="C64" s="457">
        <v>0</v>
      </c>
      <c r="D64" s="458">
        <v>0</v>
      </c>
      <c r="E64" s="458">
        <v>0</v>
      </c>
      <c r="F64" s="458">
        <v>0</v>
      </c>
      <c r="G64" s="458">
        <v>0</v>
      </c>
      <c r="H64" s="458">
        <v>0</v>
      </c>
      <c r="I64" s="458">
        <v>0</v>
      </c>
      <c r="J64" s="458">
        <v>0</v>
      </c>
      <c r="K64" s="465">
        <f t="shared" si="8"/>
        <v>0</v>
      </c>
    </row>
    <row r="65" spans="1:11" x14ac:dyDescent="0.3">
      <c r="A65" s="43" t="s">
        <v>290</v>
      </c>
      <c r="B65" s="56" t="s">
        <v>291</v>
      </c>
      <c r="C65" s="457">
        <v>0</v>
      </c>
      <c r="D65" s="458">
        <v>0</v>
      </c>
      <c r="E65" s="458">
        <v>0</v>
      </c>
      <c r="F65" s="458">
        <v>0</v>
      </c>
      <c r="G65" s="458">
        <v>0</v>
      </c>
      <c r="H65" s="458">
        <v>0</v>
      </c>
      <c r="I65" s="458">
        <v>0</v>
      </c>
      <c r="J65" s="458">
        <v>0</v>
      </c>
      <c r="K65" s="465">
        <f t="shared" si="8"/>
        <v>0</v>
      </c>
    </row>
    <row r="66" spans="1:11" x14ac:dyDescent="0.3">
      <c r="A66" s="43" t="s">
        <v>292</v>
      </c>
      <c r="B66" s="56" t="s">
        <v>293</v>
      </c>
      <c r="C66" s="457">
        <v>0</v>
      </c>
      <c r="D66" s="458">
        <v>0</v>
      </c>
      <c r="E66" s="458">
        <v>0</v>
      </c>
      <c r="F66" s="458">
        <v>0</v>
      </c>
      <c r="G66" s="458">
        <v>0</v>
      </c>
      <c r="H66" s="458">
        <v>0</v>
      </c>
      <c r="I66" s="458">
        <v>0</v>
      </c>
      <c r="J66" s="458">
        <v>0</v>
      </c>
      <c r="K66" s="465">
        <f t="shared" si="8"/>
        <v>0</v>
      </c>
    </row>
    <row r="67" spans="1:11" x14ac:dyDescent="0.3">
      <c r="A67" s="43" t="s">
        <v>294</v>
      </c>
      <c r="B67" s="56" t="s">
        <v>295</v>
      </c>
      <c r="C67" s="457">
        <v>0</v>
      </c>
      <c r="D67" s="458">
        <v>0</v>
      </c>
      <c r="E67" s="458">
        <v>0</v>
      </c>
      <c r="F67" s="458">
        <v>0</v>
      </c>
      <c r="G67" s="458">
        <v>0</v>
      </c>
      <c r="H67" s="458">
        <v>0</v>
      </c>
      <c r="I67" s="458">
        <v>0</v>
      </c>
      <c r="J67" s="458">
        <v>0</v>
      </c>
      <c r="K67" s="465">
        <f t="shared" si="8"/>
        <v>0</v>
      </c>
    </row>
    <row r="68" spans="1:11" x14ac:dyDescent="0.3">
      <c r="A68" s="43" t="s">
        <v>296</v>
      </c>
      <c r="B68" s="56" t="s">
        <v>297</v>
      </c>
      <c r="C68" s="457">
        <v>0</v>
      </c>
      <c r="D68" s="458">
        <v>0</v>
      </c>
      <c r="E68" s="458">
        <v>0</v>
      </c>
      <c r="F68" s="458">
        <v>0</v>
      </c>
      <c r="G68" s="458">
        <v>0</v>
      </c>
      <c r="H68" s="458">
        <v>0</v>
      </c>
      <c r="I68" s="458">
        <v>0</v>
      </c>
      <c r="J68" s="458">
        <v>0</v>
      </c>
      <c r="K68" s="465">
        <f t="shared" si="8"/>
        <v>0</v>
      </c>
    </row>
    <row r="69" spans="1:11" x14ac:dyDescent="0.3">
      <c r="A69" s="43" t="s">
        <v>298</v>
      </c>
      <c r="B69" s="56" t="s">
        <v>299</v>
      </c>
      <c r="C69" s="457">
        <v>0</v>
      </c>
      <c r="D69" s="458">
        <v>0</v>
      </c>
      <c r="E69" s="458">
        <v>0</v>
      </c>
      <c r="F69" s="458">
        <v>0</v>
      </c>
      <c r="G69" s="458">
        <v>0</v>
      </c>
      <c r="H69" s="458">
        <v>0</v>
      </c>
      <c r="I69" s="458">
        <v>0</v>
      </c>
      <c r="J69" s="458">
        <v>0</v>
      </c>
      <c r="K69" s="465">
        <f t="shared" si="8"/>
        <v>0</v>
      </c>
    </row>
    <row r="70" spans="1:11" x14ac:dyDescent="0.3">
      <c r="A70" s="43" t="s">
        <v>300</v>
      </c>
      <c r="B70" s="56" t="s">
        <v>301</v>
      </c>
      <c r="C70" s="457">
        <v>0</v>
      </c>
      <c r="D70" s="458">
        <v>0</v>
      </c>
      <c r="E70" s="458">
        <v>0</v>
      </c>
      <c r="F70" s="458">
        <v>0</v>
      </c>
      <c r="G70" s="458">
        <v>0</v>
      </c>
      <c r="H70" s="458">
        <v>0</v>
      </c>
      <c r="I70" s="458">
        <v>0</v>
      </c>
      <c r="J70" s="458">
        <v>0</v>
      </c>
      <c r="K70" s="465">
        <f t="shared" si="8"/>
        <v>0</v>
      </c>
    </row>
    <row r="71" spans="1:11" x14ac:dyDescent="0.3">
      <c r="A71" s="43" t="s">
        <v>302</v>
      </c>
      <c r="B71" s="56" t="s">
        <v>303</v>
      </c>
      <c r="C71" s="457">
        <v>0</v>
      </c>
      <c r="D71" s="458">
        <v>0</v>
      </c>
      <c r="E71" s="458">
        <v>757</v>
      </c>
      <c r="F71" s="458">
        <v>0</v>
      </c>
      <c r="G71" s="458">
        <v>0</v>
      </c>
      <c r="H71" s="458">
        <v>0</v>
      </c>
      <c r="I71" s="458">
        <v>0</v>
      </c>
      <c r="J71" s="458">
        <v>0</v>
      </c>
      <c r="K71" s="465">
        <f t="shared" si="8"/>
        <v>757</v>
      </c>
    </row>
    <row r="72" spans="1:11" x14ac:dyDescent="0.3">
      <c r="A72" s="43" t="s">
        <v>304</v>
      </c>
      <c r="B72" s="56" t="s">
        <v>305</v>
      </c>
      <c r="C72" s="457">
        <v>0</v>
      </c>
      <c r="D72" s="458">
        <v>0</v>
      </c>
      <c r="E72" s="458">
        <v>0</v>
      </c>
      <c r="F72" s="458">
        <v>0</v>
      </c>
      <c r="G72" s="458">
        <v>0</v>
      </c>
      <c r="H72" s="458">
        <v>0</v>
      </c>
      <c r="I72" s="458">
        <v>0</v>
      </c>
      <c r="J72" s="458">
        <v>0</v>
      </c>
      <c r="K72" s="465">
        <f t="shared" si="8"/>
        <v>0</v>
      </c>
    </row>
    <row r="73" spans="1:11" x14ac:dyDescent="0.3">
      <c r="A73" s="397" t="s">
        <v>954</v>
      </c>
      <c r="B73" s="398" t="s">
        <v>306</v>
      </c>
      <c r="C73" s="399">
        <f>SUM(C62:C72)</f>
        <v>0</v>
      </c>
      <c r="D73" s="399">
        <f t="shared" ref="D73:J73" si="9">SUM(D62:D72)</f>
        <v>0</v>
      </c>
      <c r="E73" s="399">
        <f t="shared" si="9"/>
        <v>757</v>
      </c>
      <c r="F73" s="399">
        <f t="shared" si="9"/>
        <v>0</v>
      </c>
      <c r="G73" s="399">
        <f t="shared" si="9"/>
        <v>0</v>
      </c>
      <c r="H73" s="399">
        <f t="shared" si="9"/>
        <v>0</v>
      </c>
      <c r="I73" s="399">
        <f t="shared" si="9"/>
        <v>0</v>
      </c>
      <c r="J73" s="399">
        <f t="shared" si="9"/>
        <v>0</v>
      </c>
      <c r="K73" s="465">
        <f>SUM(K62:K72)</f>
        <v>757</v>
      </c>
    </row>
    <row r="74" spans="1:11" x14ac:dyDescent="0.3">
      <c r="A74" s="402" t="s">
        <v>328</v>
      </c>
      <c r="B74" s="403"/>
      <c r="C74" s="722"/>
      <c r="D74" s="723"/>
      <c r="E74" s="723"/>
      <c r="F74" s="723"/>
      <c r="G74" s="723"/>
      <c r="H74" s="723"/>
      <c r="I74" s="723"/>
      <c r="J74" s="723"/>
      <c r="K74" s="724"/>
    </row>
    <row r="75" spans="1:11" x14ac:dyDescent="0.3">
      <c r="A75" s="53" t="s">
        <v>282</v>
      </c>
      <c r="B75" s="54" t="s">
        <v>283</v>
      </c>
      <c r="C75" s="716"/>
      <c r="D75" s="717"/>
      <c r="E75" s="717"/>
      <c r="F75" s="717"/>
      <c r="G75" s="717"/>
      <c r="H75" s="717"/>
      <c r="I75" s="717"/>
      <c r="J75" s="717"/>
      <c r="K75" s="718"/>
    </row>
    <row r="76" spans="1:11" x14ac:dyDescent="0.3">
      <c r="A76" s="43" t="s">
        <v>284</v>
      </c>
      <c r="B76" s="56" t="s">
        <v>285</v>
      </c>
      <c r="C76" s="455">
        <v>0</v>
      </c>
      <c r="D76" s="456">
        <v>0</v>
      </c>
      <c r="E76" s="456">
        <v>0</v>
      </c>
      <c r="F76" s="456">
        <v>0</v>
      </c>
      <c r="G76" s="456">
        <v>0</v>
      </c>
      <c r="H76" s="456">
        <v>0</v>
      </c>
      <c r="I76" s="456">
        <v>0</v>
      </c>
      <c r="J76" s="456">
        <v>0</v>
      </c>
      <c r="K76" s="465">
        <f>SUM(C76:J76)</f>
        <v>0</v>
      </c>
    </row>
    <row r="77" spans="1:11" x14ac:dyDescent="0.3">
      <c r="A77" s="43" t="s">
        <v>286</v>
      </c>
      <c r="B77" s="56" t="s">
        <v>287</v>
      </c>
      <c r="C77" s="457">
        <v>0</v>
      </c>
      <c r="D77" s="458">
        <v>0</v>
      </c>
      <c r="E77" s="458">
        <v>0</v>
      </c>
      <c r="F77" s="458">
        <v>0</v>
      </c>
      <c r="G77" s="458">
        <v>0</v>
      </c>
      <c r="H77" s="458">
        <v>0</v>
      </c>
      <c r="I77" s="458">
        <v>0</v>
      </c>
      <c r="J77" s="458">
        <v>0</v>
      </c>
      <c r="K77" s="465">
        <f t="shared" ref="K77:K86" si="10">SUM(C77:J77)</f>
        <v>0</v>
      </c>
    </row>
    <row r="78" spans="1:11" x14ac:dyDescent="0.3">
      <c r="A78" s="43" t="s">
        <v>288</v>
      </c>
      <c r="B78" s="56" t="s">
        <v>289</v>
      </c>
      <c r="C78" s="457">
        <v>0</v>
      </c>
      <c r="D78" s="458">
        <v>0</v>
      </c>
      <c r="E78" s="458">
        <v>0</v>
      </c>
      <c r="F78" s="458">
        <v>0</v>
      </c>
      <c r="G78" s="458">
        <v>0</v>
      </c>
      <c r="H78" s="458">
        <v>0</v>
      </c>
      <c r="I78" s="458">
        <v>0</v>
      </c>
      <c r="J78" s="458">
        <v>0</v>
      </c>
      <c r="K78" s="465">
        <f t="shared" si="10"/>
        <v>0</v>
      </c>
    </row>
    <row r="79" spans="1:11" x14ac:dyDescent="0.3">
      <c r="A79" s="43" t="s">
        <v>290</v>
      </c>
      <c r="B79" s="56" t="s">
        <v>291</v>
      </c>
      <c r="C79" s="457">
        <v>0</v>
      </c>
      <c r="D79" s="458">
        <v>0</v>
      </c>
      <c r="E79" s="458">
        <v>0</v>
      </c>
      <c r="F79" s="458">
        <v>0</v>
      </c>
      <c r="G79" s="458">
        <v>0</v>
      </c>
      <c r="H79" s="458">
        <v>0</v>
      </c>
      <c r="I79" s="458">
        <v>0</v>
      </c>
      <c r="J79" s="458">
        <v>0</v>
      </c>
      <c r="K79" s="465">
        <f t="shared" si="10"/>
        <v>0</v>
      </c>
    </row>
    <row r="80" spans="1:11" x14ac:dyDescent="0.3">
      <c r="A80" s="43" t="s">
        <v>292</v>
      </c>
      <c r="B80" s="56" t="s">
        <v>293</v>
      </c>
      <c r="C80" s="457">
        <v>0</v>
      </c>
      <c r="D80" s="458">
        <v>0</v>
      </c>
      <c r="E80" s="458">
        <v>0</v>
      </c>
      <c r="F80" s="458">
        <v>0</v>
      </c>
      <c r="G80" s="458">
        <v>0</v>
      </c>
      <c r="H80" s="458">
        <v>0</v>
      </c>
      <c r="I80" s="458">
        <v>0</v>
      </c>
      <c r="J80" s="458">
        <v>0</v>
      </c>
      <c r="K80" s="465">
        <f t="shared" si="10"/>
        <v>0</v>
      </c>
    </row>
    <row r="81" spans="1:11" x14ac:dyDescent="0.3">
      <c r="A81" s="43" t="s">
        <v>294</v>
      </c>
      <c r="B81" s="56" t="s">
        <v>295</v>
      </c>
      <c r="C81" s="457">
        <v>0</v>
      </c>
      <c r="D81" s="458">
        <v>0</v>
      </c>
      <c r="E81" s="458">
        <v>0</v>
      </c>
      <c r="F81" s="458">
        <v>0</v>
      </c>
      <c r="G81" s="458">
        <v>0</v>
      </c>
      <c r="H81" s="458">
        <v>0</v>
      </c>
      <c r="I81" s="458">
        <v>0</v>
      </c>
      <c r="J81" s="458">
        <v>0</v>
      </c>
      <c r="K81" s="465">
        <f t="shared" si="10"/>
        <v>0</v>
      </c>
    </row>
    <row r="82" spans="1:11" x14ac:dyDescent="0.3">
      <c r="A82" s="43" t="s">
        <v>296</v>
      </c>
      <c r="B82" s="56" t="s">
        <v>297</v>
      </c>
      <c r="C82" s="457">
        <v>0</v>
      </c>
      <c r="D82" s="458">
        <v>0</v>
      </c>
      <c r="E82" s="458">
        <v>0</v>
      </c>
      <c r="F82" s="458">
        <v>0</v>
      </c>
      <c r="G82" s="458">
        <v>0</v>
      </c>
      <c r="H82" s="458">
        <v>0</v>
      </c>
      <c r="I82" s="458">
        <v>0</v>
      </c>
      <c r="J82" s="458">
        <v>0</v>
      </c>
      <c r="K82" s="465">
        <f t="shared" si="10"/>
        <v>0</v>
      </c>
    </row>
    <row r="83" spans="1:11" x14ac:dyDescent="0.3">
      <c r="A83" s="43" t="s">
        <v>298</v>
      </c>
      <c r="B83" s="56" t="s">
        <v>299</v>
      </c>
      <c r="C83" s="457">
        <v>0</v>
      </c>
      <c r="D83" s="458">
        <v>0</v>
      </c>
      <c r="E83" s="458">
        <v>0</v>
      </c>
      <c r="F83" s="458">
        <v>0</v>
      </c>
      <c r="G83" s="458">
        <v>0</v>
      </c>
      <c r="H83" s="458">
        <v>0</v>
      </c>
      <c r="I83" s="458">
        <v>0</v>
      </c>
      <c r="J83" s="458">
        <v>0</v>
      </c>
      <c r="K83" s="465">
        <f t="shared" si="10"/>
        <v>0</v>
      </c>
    </row>
    <row r="84" spans="1:11" x14ac:dyDescent="0.3">
      <c r="A84" s="43" t="s">
        <v>300</v>
      </c>
      <c r="B84" s="56" t="s">
        <v>301</v>
      </c>
      <c r="C84" s="457">
        <v>0</v>
      </c>
      <c r="D84" s="458">
        <v>0</v>
      </c>
      <c r="E84" s="458">
        <v>0</v>
      </c>
      <c r="F84" s="458">
        <v>0</v>
      </c>
      <c r="G84" s="458">
        <v>0</v>
      </c>
      <c r="H84" s="458">
        <v>0</v>
      </c>
      <c r="I84" s="458">
        <v>0</v>
      </c>
      <c r="J84" s="458">
        <v>0</v>
      </c>
      <c r="K84" s="465">
        <f t="shared" si="10"/>
        <v>0</v>
      </c>
    </row>
    <row r="85" spans="1:11" x14ac:dyDescent="0.3">
      <c r="A85" s="43" t="s">
        <v>302</v>
      </c>
      <c r="B85" s="56" t="s">
        <v>303</v>
      </c>
      <c r="C85" s="457">
        <v>0</v>
      </c>
      <c r="D85" s="458">
        <v>0</v>
      </c>
      <c r="E85" s="458">
        <v>237</v>
      </c>
      <c r="F85" s="458">
        <v>0</v>
      </c>
      <c r="G85" s="458">
        <v>0</v>
      </c>
      <c r="H85" s="458">
        <v>0</v>
      </c>
      <c r="I85" s="458">
        <v>2</v>
      </c>
      <c r="J85" s="458">
        <v>3</v>
      </c>
      <c r="K85" s="466">
        <f t="shared" si="10"/>
        <v>242</v>
      </c>
    </row>
    <row r="86" spans="1:11" x14ac:dyDescent="0.3">
      <c r="A86" s="43" t="s">
        <v>304</v>
      </c>
      <c r="B86" s="56" t="s">
        <v>305</v>
      </c>
      <c r="C86" s="457">
        <v>0</v>
      </c>
      <c r="D86" s="458">
        <v>0</v>
      </c>
      <c r="E86" s="458">
        <v>0</v>
      </c>
      <c r="F86" s="458">
        <v>0</v>
      </c>
      <c r="G86" s="458">
        <v>0</v>
      </c>
      <c r="H86" s="458">
        <v>0</v>
      </c>
      <c r="I86" s="458">
        <v>0</v>
      </c>
      <c r="J86" s="458">
        <v>0</v>
      </c>
      <c r="K86" s="466">
        <f t="shared" si="10"/>
        <v>0</v>
      </c>
    </row>
    <row r="87" spans="1:11" x14ac:dyDescent="0.3">
      <c r="A87" s="405" t="s">
        <v>954</v>
      </c>
      <c r="B87" s="406" t="s">
        <v>306</v>
      </c>
      <c r="C87" s="407">
        <f>SUM(C76:C86)</f>
        <v>0</v>
      </c>
      <c r="D87" s="407">
        <f t="shared" ref="D87:J87" si="11">SUM(D76:D86)</f>
        <v>0</v>
      </c>
      <c r="E87" s="407">
        <f t="shared" si="11"/>
        <v>237</v>
      </c>
      <c r="F87" s="407">
        <f t="shared" si="11"/>
        <v>0</v>
      </c>
      <c r="G87" s="407">
        <f t="shared" si="11"/>
        <v>0</v>
      </c>
      <c r="H87" s="407">
        <f t="shared" si="11"/>
        <v>0</v>
      </c>
      <c r="I87" s="407">
        <f t="shared" si="11"/>
        <v>2</v>
      </c>
      <c r="J87" s="407">
        <f t="shared" si="11"/>
        <v>3</v>
      </c>
      <c r="K87" s="466">
        <f>SUM(K76:K86)</f>
        <v>242</v>
      </c>
    </row>
    <row r="88" spans="1:11" x14ac:dyDescent="0.3">
      <c r="A88" s="410" t="s">
        <v>329</v>
      </c>
      <c r="B88" s="725"/>
      <c r="C88" s="725"/>
      <c r="D88" s="725"/>
      <c r="E88" s="725"/>
      <c r="F88" s="725"/>
      <c r="G88" s="725"/>
      <c r="H88" s="725"/>
      <c r="I88" s="725"/>
      <c r="J88" s="725"/>
      <c r="K88" s="725"/>
    </row>
    <row r="89" spans="1:11" x14ac:dyDescent="0.3">
      <c r="A89" s="53" t="s">
        <v>282</v>
      </c>
      <c r="B89" s="54" t="s">
        <v>283</v>
      </c>
      <c r="C89" s="716"/>
      <c r="D89" s="717"/>
      <c r="E89" s="717"/>
      <c r="F89" s="717"/>
      <c r="G89" s="717"/>
      <c r="H89" s="717"/>
      <c r="I89" s="717"/>
      <c r="J89" s="717"/>
      <c r="K89" s="718"/>
    </row>
    <row r="90" spans="1:11" x14ac:dyDescent="0.3">
      <c r="A90" s="43" t="s">
        <v>284</v>
      </c>
      <c r="B90" s="56" t="s">
        <v>285</v>
      </c>
      <c r="C90" s="455">
        <v>0</v>
      </c>
      <c r="D90" s="456">
        <v>0</v>
      </c>
      <c r="E90" s="456">
        <v>0</v>
      </c>
      <c r="F90" s="456">
        <v>0</v>
      </c>
      <c r="G90" s="456">
        <v>0</v>
      </c>
      <c r="H90" s="456">
        <v>0</v>
      </c>
      <c r="I90" s="456">
        <v>0</v>
      </c>
      <c r="J90" s="456">
        <v>0</v>
      </c>
      <c r="K90" s="465">
        <f>SUM(C90:J90)</f>
        <v>0</v>
      </c>
    </row>
    <row r="91" spans="1:11" x14ac:dyDescent="0.3">
      <c r="A91" s="43" t="s">
        <v>286</v>
      </c>
      <c r="B91" s="56" t="s">
        <v>287</v>
      </c>
      <c r="C91" s="457">
        <v>0</v>
      </c>
      <c r="D91" s="458">
        <v>0</v>
      </c>
      <c r="E91" s="458">
        <v>0</v>
      </c>
      <c r="F91" s="458">
        <v>0</v>
      </c>
      <c r="G91" s="458">
        <v>0</v>
      </c>
      <c r="H91" s="458">
        <v>0</v>
      </c>
      <c r="I91" s="458">
        <v>0</v>
      </c>
      <c r="J91" s="458">
        <v>0</v>
      </c>
      <c r="K91" s="465">
        <f t="shared" ref="K91:K100" si="12">SUM(C91:J91)</f>
        <v>0</v>
      </c>
    </row>
    <row r="92" spans="1:11" x14ac:dyDescent="0.3">
      <c r="A92" s="43" t="s">
        <v>288</v>
      </c>
      <c r="B92" s="56" t="s">
        <v>289</v>
      </c>
      <c r="C92" s="457">
        <v>0</v>
      </c>
      <c r="D92" s="458">
        <v>0</v>
      </c>
      <c r="E92" s="458">
        <v>0</v>
      </c>
      <c r="F92" s="458">
        <v>0</v>
      </c>
      <c r="G92" s="458">
        <v>0</v>
      </c>
      <c r="H92" s="458">
        <v>0</v>
      </c>
      <c r="I92" s="458">
        <v>0</v>
      </c>
      <c r="J92" s="458">
        <v>0</v>
      </c>
      <c r="K92" s="465">
        <f t="shared" si="12"/>
        <v>0</v>
      </c>
    </row>
    <row r="93" spans="1:11" x14ac:dyDescent="0.3">
      <c r="A93" s="43" t="s">
        <v>290</v>
      </c>
      <c r="B93" s="56" t="s">
        <v>291</v>
      </c>
      <c r="C93" s="457">
        <v>0</v>
      </c>
      <c r="D93" s="458">
        <v>0</v>
      </c>
      <c r="E93" s="458">
        <v>0</v>
      </c>
      <c r="F93" s="458">
        <v>0</v>
      </c>
      <c r="G93" s="458">
        <v>0</v>
      </c>
      <c r="H93" s="458">
        <v>0</v>
      </c>
      <c r="I93" s="458">
        <v>0</v>
      </c>
      <c r="J93" s="458">
        <v>0</v>
      </c>
      <c r="K93" s="465">
        <f t="shared" si="12"/>
        <v>0</v>
      </c>
    </row>
    <row r="94" spans="1:11" x14ac:dyDescent="0.3">
      <c r="A94" s="43" t="s">
        <v>292</v>
      </c>
      <c r="B94" s="56" t="s">
        <v>293</v>
      </c>
      <c r="C94" s="457">
        <v>0</v>
      </c>
      <c r="D94" s="458">
        <v>0</v>
      </c>
      <c r="E94" s="458">
        <v>0</v>
      </c>
      <c r="F94" s="458">
        <v>0</v>
      </c>
      <c r="G94" s="458">
        <v>0</v>
      </c>
      <c r="H94" s="458">
        <v>0</v>
      </c>
      <c r="I94" s="458">
        <v>0</v>
      </c>
      <c r="J94" s="458">
        <v>0</v>
      </c>
      <c r="K94" s="465">
        <f t="shared" si="12"/>
        <v>0</v>
      </c>
    </row>
    <row r="95" spans="1:11" x14ac:dyDescent="0.3">
      <c r="A95" s="43" t="s">
        <v>294</v>
      </c>
      <c r="B95" s="56" t="s">
        <v>295</v>
      </c>
      <c r="C95" s="457">
        <v>0</v>
      </c>
      <c r="D95" s="458">
        <v>0</v>
      </c>
      <c r="E95" s="458">
        <v>0</v>
      </c>
      <c r="F95" s="458">
        <v>0</v>
      </c>
      <c r="G95" s="458">
        <v>0</v>
      </c>
      <c r="H95" s="458">
        <v>0</v>
      </c>
      <c r="I95" s="458">
        <v>0</v>
      </c>
      <c r="J95" s="458">
        <v>0</v>
      </c>
      <c r="K95" s="465">
        <f t="shared" si="12"/>
        <v>0</v>
      </c>
    </row>
    <row r="96" spans="1:11" x14ac:dyDescent="0.3">
      <c r="A96" s="43" t="s">
        <v>296</v>
      </c>
      <c r="B96" s="56" t="s">
        <v>297</v>
      </c>
      <c r="C96" s="457">
        <v>0</v>
      </c>
      <c r="D96" s="458">
        <v>0</v>
      </c>
      <c r="E96" s="458">
        <v>0</v>
      </c>
      <c r="F96" s="458">
        <v>0</v>
      </c>
      <c r="G96" s="458">
        <v>0</v>
      </c>
      <c r="H96" s="458">
        <v>0</v>
      </c>
      <c r="I96" s="458">
        <v>0</v>
      </c>
      <c r="J96" s="458">
        <v>0</v>
      </c>
      <c r="K96" s="465">
        <f t="shared" si="12"/>
        <v>0</v>
      </c>
    </row>
    <row r="97" spans="1:11" x14ac:dyDescent="0.3">
      <c r="A97" s="43" t="s">
        <v>298</v>
      </c>
      <c r="B97" s="56" t="s">
        <v>299</v>
      </c>
      <c r="C97" s="457">
        <v>0</v>
      </c>
      <c r="D97" s="458">
        <v>0</v>
      </c>
      <c r="E97" s="458">
        <v>0</v>
      </c>
      <c r="F97" s="458">
        <v>0</v>
      </c>
      <c r="G97" s="458">
        <v>0</v>
      </c>
      <c r="H97" s="458">
        <v>0</v>
      </c>
      <c r="I97" s="458">
        <v>0</v>
      </c>
      <c r="J97" s="458">
        <v>0</v>
      </c>
      <c r="K97" s="465">
        <f t="shared" si="12"/>
        <v>0</v>
      </c>
    </row>
    <row r="98" spans="1:11" x14ac:dyDescent="0.3">
      <c r="A98" s="43" t="s">
        <v>300</v>
      </c>
      <c r="B98" s="56" t="s">
        <v>301</v>
      </c>
      <c r="C98" s="457">
        <v>0</v>
      </c>
      <c r="D98" s="458">
        <v>0</v>
      </c>
      <c r="E98" s="458">
        <v>0</v>
      </c>
      <c r="F98" s="458">
        <v>0</v>
      </c>
      <c r="G98" s="458">
        <v>0</v>
      </c>
      <c r="H98" s="458">
        <v>0</v>
      </c>
      <c r="I98" s="458">
        <v>0</v>
      </c>
      <c r="J98" s="458">
        <v>0</v>
      </c>
      <c r="K98" s="465">
        <f t="shared" si="12"/>
        <v>0</v>
      </c>
    </row>
    <row r="99" spans="1:11" x14ac:dyDescent="0.3">
      <c r="A99" s="43" t="s">
        <v>302</v>
      </c>
      <c r="B99" s="56" t="s">
        <v>303</v>
      </c>
      <c r="C99" s="457">
        <v>0</v>
      </c>
      <c r="D99" s="458">
        <v>0</v>
      </c>
      <c r="E99" s="458">
        <v>515</v>
      </c>
      <c r="F99" s="458">
        <v>0</v>
      </c>
      <c r="G99" s="458">
        <v>0</v>
      </c>
      <c r="H99" s="458">
        <v>0</v>
      </c>
      <c r="I99" s="458">
        <v>1</v>
      </c>
      <c r="J99" s="458">
        <v>1</v>
      </c>
      <c r="K99" s="465">
        <f t="shared" si="12"/>
        <v>517</v>
      </c>
    </row>
    <row r="100" spans="1:11" x14ac:dyDescent="0.3">
      <c r="A100" s="43" t="s">
        <v>304</v>
      </c>
      <c r="B100" s="56" t="s">
        <v>305</v>
      </c>
      <c r="C100" s="457">
        <v>0</v>
      </c>
      <c r="D100" s="458">
        <v>0</v>
      </c>
      <c r="E100" s="458">
        <v>0</v>
      </c>
      <c r="F100" s="458">
        <v>0</v>
      </c>
      <c r="G100" s="458">
        <v>0</v>
      </c>
      <c r="H100" s="458">
        <v>0</v>
      </c>
      <c r="I100" s="458">
        <v>0</v>
      </c>
      <c r="J100" s="458">
        <v>0</v>
      </c>
      <c r="K100" s="465">
        <f t="shared" si="12"/>
        <v>0</v>
      </c>
    </row>
    <row r="101" spans="1:11" x14ac:dyDescent="0.3">
      <c r="A101" s="397" t="s">
        <v>954</v>
      </c>
      <c r="B101" s="398" t="s">
        <v>306</v>
      </c>
      <c r="C101" s="399">
        <f>SUM(C90:C100)</f>
        <v>0</v>
      </c>
      <c r="D101" s="399">
        <f t="shared" ref="D101:J101" si="13">SUM(D90:D100)</f>
        <v>0</v>
      </c>
      <c r="E101" s="399">
        <f t="shared" si="13"/>
        <v>515</v>
      </c>
      <c r="F101" s="399">
        <f t="shared" si="13"/>
        <v>0</v>
      </c>
      <c r="G101" s="399">
        <f t="shared" si="13"/>
        <v>0</v>
      </c>
      <c r="H101" s="399">
        <f t="shared" si="13"/>
        <v>0</v>
      </c>
      <c r="I101" s="399">
        <f t="shared" si="13"/>
        <v>1</v>
      </c>
      <c r="J101" s="399">
        <f t="shared" si="13"/>
        <v>1</v>
      </c>
      <c r="K101" s="465">
        <f>SUM(K90:K100)</f>
        <v>517</v>
      </c>
    </row>
    <row r="102" spans="1:11" x14ac:dyDescent="0.3">
      <c r="A102" s="402" t="s">
        <v>330</v>
      </c>
      <c r="B102" s="403"/>
      <c r="C102" s="722"/>
      <c r="D102" s="723"/>
      <c r="E102" s="723"/>
      <c r="F102" s="723"/>
      <c r="G102" s="723"/>
      <c r="H102" s="723"/>
      <c r="I102" s="723"/>
      <c r="J102" s="723"/>
      <c r="K102" s="724"/>
    </row>
    <row r="103" spans="1:11" x14ac:dyDescent="0.3">
      <c r="A103" s="53" t="s">
        <v>282</v>
      </c>
      <c r="B103" s="54" t="s">
        <v>283</v>
      </c>
      <c r="C103" s="716"/>
      <c r="D103" s="717"/>
      <c r="E103" s="717"/>
      <c r="F103" s="717"/>
      <c r="G103" s="717"/>
      <c r="H103" s="717"/>
      <c r="I103" s="717"/>
      <c r="J103" s="717"/>
      <c r="K103" s="718"/>
    </row>
    <row r="104" spans="1:11" x14ac:dyDescent="0.3">
      <c r="A104" s="43" t="s">
        <v>284</v>
      </c>
      <c r="B104" s="56" t="s">
        <v>285</v>
      </c>
      <c r="C104" s="455">
        <v>0</v>
      </c>
      <c r="D104" s="456">
        <v>0</v>
      </c>
      <c r="E104" s="456">
        <v>0</v>
      </c>
      <c r="F104" s="456">
        <v>0</v>
      </c>
      <c r="G104" s="456">
        <v>0</v>
      </c>
      <c r="H104" s="456">
        <v>0</v>
      </c>
      <c r="I104" s="456">
        <v>0</v>
      </c>
      <c r="J104" s="456">
        <v>0</v>
      </c>
      <c r="K104" s="465">
        <f>SUM(C104:J104)</f>
        <v>0</v>
      </c>
    </row>
    <row r="105" spans="1:11" x14ac:dyDescent="0.3">
      <c r="A105" s="43" t="s">
        <v>286</v>
      </c>
      <c r="B105" s="56" t="s">
        <v>287</v>
      </c>
      <c r="C105" s="457">
        <v>0</v>
      </c>
      <c r="D105" s="458">
        <v>0</v>
      </c>
      <c r="E105" s="458">
        <v>0</v>
      </c>
      <c r="F105" s="458">
        <v>0</v>
      </c>
      <c r="G105" s="458">
        <v>0</v>
      </c>
      <c r="H105" s="458">
        <v>0</v>
      </c>
      <c r="I105" s="458">
        <v>0</v>
      </c>
      <c r="J105" s="458">
        <v>0</v>
      </c>
      <c r="K105" s="465">
        <f t="shared" ref="K105:K114" si="14">SUM(C105:J105)</f>
        <v>0</v>
      </c>
    </row>
    <row r="106" spans="1:11" x14ac:dyDescent="0.3">
      <c r="A106" s="43" t="s">
        <v>288</v>
      </c>
      <c r="B106" s="56" t="s">
        <v>289</v>
      </c>
      <c r="C106" s="457">
        <v>0</v>
      </c>
      <c r="D106" s="458">
        <v>0</v>
      </c>
      <c r="E106" s="458">
        <v>0</v>
      </c>
      <c r="F106" s="458">
        <v>0</v>
      </c>
      <c r="G106" s="458">
        <v>0</v>
      </c>
      <c r="H106" s="458">
        <v>0</v>
      </c>
      <c r="I106" s="458">
        <v>0</v>
      </c>
      <c r="J106" s="458">
        <v>0</v>
      </c>
      <c r="K106" s="465">
        <f t="shared" si="14"/>
        <v>0</v>
      </c>
    </row>
    <row r="107" spans="1:11" x14ac:dyDescent="0.3">
      <c r="A107" s="43" t="s">
        <v>290</v>
      </c>
      <c r="B107" s="56" t="s">
        <v>291</v>
      </c>
      <c r="C107" s="457">
        <v>0</v>
      </c>
      <c r="D107" s="458">
        <v>0</v>
      </c>
      <c r="E107" s="458">
        <v>0</v>
      </c>
      <c r="F107" s="458">
        <v>0</v>
      </c>
      <c r="G107" s="458">
        <v>0</v>
      </c>
      <c r="H107" s="458">
        <v>0</v>
      </c>
      <c r="I107" s="458">
        <v>0</v>
      </c>
      <c r="J107" s="458">
        <v>0</v>
      </c>
      <c r="K107" s="465">
        <f t="shared" si="14"/>
        <v>0</v>
      </c>
    </row>
    <row r="108" spans="1:11" x14ac:dyDescent="0.3">
      <c r="A108" s="43" t="s">
        <v>292</v>
      </c>
      <c r="B108" s="56" t="s">
        <v>293</v>
      </c>
      <c r="C108" s="457">
        <v>0</v>
      </c>
      <c r="D108" s="458">
        <v>0</v>
      </c>
      <c r="E108" s="458">
        <v>0</v>
      </c>
      <c r="F108" s="458">
        <v>0</v>
      </c>
      <c r="G108" s="458">
        <v>0</v>
      </c>
      <c r="H108" s="458">
        <v>0</v>
      </c>
      <c r="I108" s="458">
        <v>0</v>
      </c>
      <c r="J108" s="458">
        <v>0</v>
      </c>
      <c r="K108" s="465">
        <f t="shared" si="14"/>
        <v>0</v>
      </c>
    </row>
    <row r="109" spans="1:11" x14ac:dyDescent="0.3">
      <c r="A109" s="43" t="s">
        <v>294</v>
      </c>
      <c r="B109" s="56" t="s">
        <v>295</v>
      </c>
      <c r="C109" s="457">
        <v>0</v>
      </c>
      <c r="D109" s="458">
        <v>0</v>
      </c>
      <c r="E109" s="458">
        <v>0</v>
      </c>
      <c r="F109" s="458">
        <v>0</v>
      </c>
      <c r="G109" s="458">
        <v>0</v>
      </c>
      <c r="H109" s="458">
        <v>0</v>
      </c>
      <c r="I109" s="458">
        <v>0</v>
      </c>
      <c r="J109" s="458">
        <v>0</v>
      </c>
      <c r="K109" s="465">
        <f t="shared" si="14"/>
        <v>0</v>
      </c>
    </row>
    <row r="110" spans="1:11" x14ac:dyDescent="0.3">
      <c r="A110" s="43" t="s">
        <v>296</v>
      </c>
      <c r="B110" s="56" t="s">
        <v>297</v>
      </c>
      <c r="C110" s="457">
        <v>0</v>
      </c>
      <c r="D110" s="458">
        <v>0</v>
      </c>
      <c r="E110" s="458">
        <v>0</v>
      </c>
      <c r="F110" s="458">
        <v>0</v>
      </c>
      <c r="G110" s="458">
        <v>0</v>
      </c>
      <c r="H110" s="458">
        <v>0</v>
      </c>
      <c r="I110" s="458">
        <v>0</v>
      </c>
      <c r="J110" s="458">
        <v>0</v>
      </c>
      <c r="K110" s="465">
        <f t="shared" si="14"/>
        <v>0</v>
      </c>
    </row>
    <row r="111" spans="1:11" x14ac:dyDescent="0.3">
      <c r="A111" s="43" t="s">
        <v>298</v>
      </c>
      <c r="B111" s="56" t="s">
        <v>299</v>
      </c>
      <c r="C111" s="457">
        <v>0</v>
      </c>
      <c r="D111" s="458">
        <v>0</v>
      </c>
      <c r="E111" s="458">
        <v>0</v>
      </c>
      <c r="F111" s="458">
        <v>0</v>
      </c>
      <c r="G111" s="458">
        <v>0</v>
      </c>
      <c r="H111" s="458">
        <v>0</v>
      </c>
      <c r="I111" s="458">
        <v>0</v>
      </c>
      <c r="J111" s="458">
        <v>0</v>
      </c>
      <c r="K111" s="465">
        <f t="shared" si="14"/>
        <v>0</v>
      </c>
    </row>
    <row r="112" spans="1:11" x14ac:dyDescent="0.3">
      <c r="A112" s="43" t="s">
        <v>300</v>
      </c>
      <c r="B112" s="56" t="s">
        <v>301</v>
      </c>
      <c r="C112" s="457">
        <v>0</v>
      </c>
      <c r="D112" s="458">
        <v>0</v>
      </c>
      <c r="E112" s="458">
        <v>0</v>
      </c>
      <c r="F112" s="458">
        <v>0</v>
      </c>
      <c r="G112" s="458">
        <v>0</v>
      </c>
      <c r="H112" s="458">
        <v>0</v>
      </c>
      <c r="I112" s="458">
        <v>0</v>
      </c>
      <c r="J112" s="458">
        <v>0</v>
      </c>
      <c r="K112" s="465">
        <f t="shared" si="14"/>
        <v>0</v>
      </c>
    </row>
    <row r="113" spans="1:11" x14ac:dyDescent="0.3">
      <c r="A113" s="43" t="s">
        <v>302</v>
      </c>
      <c r="B113" s="56" t="s">
        <v>303</v>
      </c>
      <c r="C113" s="457">
        <v>0</v>
      </c>
      <c r="D113" s="458">
        <v>0</v>
      </c>
      <c r="E113" s="458">
        <v>434</v>
      </c>
      <c r="F113" s="458">
        <v>0</v>
      </c>
      <c r="G113" s="458">
        <v>0</v>
      </c>
      <c r="H113" s="458">
        <v>0</v>
      </c>
      <c r="I113" s="458">
        <v>0</v>
      </c>
      <c r="J113" s="458">
        <v>0</v>
      </c>
      <c r="K113" s="466">
        <f t="shared" si="14"/>
        <v>434</v>
      </c>
    </row>
    <row r="114" spans="1:11" x14ac:dyDescent="0.3">
      <c r="A114" s="43" t="s">
        <v>304</v>
      </c>
      <c r="B114" s="56" t="s">
        <v>305</v>
      </c>
      <c r="C114" s="457">
        <v>0</v>
      </c>
      <c r="D114" s="458">
        <v>0</v>
      </c>
      <c r="E114" s="458">
        <v>0</v>
      </c>
      <c r="F114" s="458">
        <v>0</v>
      </c>
      <c r="G114" s="458">
        <v>0</v>
      </c>
      <c r="H114" s="458">
        <v>0</v>
      </c>
      <c r="I114" s="458">
        <v>0</v>
      </c>
      <c r="J114" s="458">
        <v>0</v>
      </c>
      <c r="K114" s="466">
        <f t="shared" si="14"/>
        <v>0</v>
      </c>
    </row>
    <row r="115" spans="1:11" x14ac:dyDescent="0.3">
      <c r="A115" s="405" t="s">
        <v>954</v>
      </c>
      <c r="B115" s="406" t="s">
        <v>306</v>
      </c>
      <c r="C115" s="407">
        <f>SUM(C104:C114)</f>
        <v>0</v>
      </c>
      <c r="D115" s="407">
        <f t="shared" ref="D115:J115" si="15">SUM(D104:D114)</f>
        <v>0</v>
      </c>
      <c r="E115" s="407">
        <f t="shared" si="15"/>
        <v>434</v>
      </c>
      <c r="F115" s="407">
        <f t="shared" si="15"/>
        <v>0</v>
      </c>
      <c r="G115" s="407">
        <f t="shared" si="15"/>
        <v>0</v>
      </c>
      <c r="H115" s="407">
        <f t="shared" si="15"/>
        <v>0</v>
      </c>
      <c r="I115" s="407">
        <f t="shared" si="15"/>
        <v>0</v>
      </c>
      <c r="J115" s="407">
        <f t="shared" si="15"/>
        <v>0</v>
      </c>
      <c r="K115" s="466">
        <f>SUM(K104:K114)</f>
        <v>434</v>
      </c>
    </row>
    <row r="116" spans="1:11" x14ac:dyDescent="0.3">
      <c r="A116" s="410" t="s">
        <v>331</v>
      </c>
      <c r="B116" s="725"/>
      <c r="C116" s="725"/>
      <c r="D116" s="725"/>
      <c r="E116" s="725"/>
      <c r="F116" s="725"/>
      <c r="G116" s="725"/>
      <c r="H116" s="725"/>
      <c r="I116" s="725"/>
      <c r="J116" s="725"/>
      <c r="K116" s="725"/>
    </row>
    <row r="117" spans="1:11" x14ac:dyDescent="0.3">
      <c r="A117" s="53" t="s">
        <v>282</v>
      </c>
      <c r="B117" s="54" t="s">
        <v>283</v>
      </c>
      <c r="C117" s="716"/>
      <c r="D117" s="717"/>
      <c r="E117" s="717"/>
      <c r="F117" s="717"/>
      <c r="G117" s="717"/>
      <c r="H117" s="717"/>
      <c r="I117" s="717"/>
      <c r="J117" s="717"/>
      <c r="K117" s="718"/>
    </row>
    <row r="118" spans="1:11" x14ac:dyDescent="0.3">
      <c r="A118" s="43" t="s">
        <v>284</v>
      </c>
      <c r="B118" s="56" t="s">
        <v>285</v>
      </c>
      <c r="C118" s="455">
        <v>0</v>
      </c>
      <c r="D118" s="456">
        <v>0</v>
      </c>
      <c r="E118" s="456">
        <v>0</v>
      </c>
      <c r="F118" s="456">
        <v>0</v>
      </c>
      <c r="G118" s="456">
        <v>0</v>
      </c>
      <c r="H118" s="456">
        <v>0</v>
      </c>
      <c r="I118" s="456">
        <v>0</v>
      </c>
      <c r="J118" s="456">
        <v>0</v>
      </c>
      <c r="K118" s="465">
        <f>SUM(C118:J118)</f>
        <v>0</v>
      </c>
    </row>
    <row r="119" spans="1:11" x14ac:dyDescent="0.3">
      <c r="A119" s="43" t="s">
        <v>286</v>
      </c>
      <c r="B119" s="56" t="s">
        <v>287</v>
      </c>
      <c r="C119" s="457">
        <v>0</v>
      </c>
      <c r="D119" s="458">
        <v>0</v>
      </c>
      <c r="E119" s="458">
        <v>0</v>
      </c>
      <c r="F119" s="458">
        <v>0</v>
      </c>
      <c r="G119" s="458">
        <v>0</v>
      </c>
      <c r="H119" s="458">
        <v>0</v>
      </c>
      <c r="I119" s="458">
        <v>0</v>
      </c>
      <c r="J119" s="458">
        <v>0</v>
      </c>
      <c r="K119" s="465">
        <f t="shared" ref="K119:K128" si="16">SUM(C119:J119)</f>
        <v>0</v>
      </c>
    </row>
    <row r="120" spans="1:11" x14ac:dyDescent="0.3">
      <c r="A120" s="43" t="s">
        <v>288</v>
      </c>
      <c r="B120" s="56" t="s">
        <v>289</v>
      </c>
      <c r="C120" s="457">
        <v>0</v>
      </c>
      <c r="D120" s="458">
        <v>0</v>
      </c>
      <c r="E120" s="458">
        <v>0</v>
      </c>
      <c r="F120" s="458">
        <v>0</v>
      </c>
      <c r="G120" s="458">
        <v>0</v>
      </c>
      <c r="H120" s="458">
        <v>0</v>
      </c>
      <c r="I120" s="458">
        <v>0</v>
      </c>
      <c r="J120" s="458">
        <v>0</v>
      </c>
      <c r="K120" s="465">
        <f t="shared" si="16"/>
        <v>0</v>
      </c>
    </row>
    <row r="121" spans="1:11" x14ac:dyDescent="0.3">
      <c r="A121" s="43" t="s">
        <v>290</v>
      </c>
      <c r="B121" s="56" t="s">
        <v>291</v>
      </c>
      <c r="C121" s="457">
        <v>0</v>
      </c>
      <c r="D121" s="458">
        <v>0</v>
      </c>
      <c r="E121" s="458">
        <v>0</v>
      </c>
      <c r="F121" s="458">
        <v>0</v>
      </c>
      <c r="G121" s="458">
        <v>0</v>
      </c>
      <c r="H121" s="458">
        <v>0</v>
      </c>
      <c r="I121" s="458">
        <v>0</v>
      </c>
      <c r="J121" s="458">
        <v>0</v>
      </c>
      <c r="K121" s="465">
        <f t="shared" si="16"/>
        <v>0</v>
      </c>
    </row>
    <row r="122" spans="1:11" x14ac:dyDescent="0.3">
      <c r="A122" s="43" t="s">
        <v>292</v>
      </c>
      <c r="B122" s="56" t="s">
        <v>293</v>
      </c>
      <c r="C122" s="457">
        <v>0</v>
      </c>
      <c r="D122" s="458">
        <v>0</v>
      </c>
      <c r="E122" s="458">
        <v>0</v>
      </c>
      <c r="F122" s="458">
        <v>0</v>
      </c>
      <c r="G122" s="458">
        <v>0</v>
      </c>
      <c r="H122" s="458">
        <v>0</v>
      </c>
      <c r="I122" s="458">
        <v>0</v>
      </c>
      <c r="J122" s="458">
        <v>0</v>
      </c>
      <c r="K122" s="465">
        <f t="shared" si="16"/>
        <v>0</v>
      </c>
    </row>
    <row r="123" spans="1:11" x14ac:dyDescent="0.3">
      <c r="A123" s="43" t="s">
        <v>294</v>
      </c>
      <c r="B123" s="56" t="s">
        <v>295</v>
      </c>
      <c r="C123" s="457">
        <v>0</v>
      </c>
      <c r="D123" s="458">
        <v>0</v>
      </c>
      <c r="E123" s="458">
        <v>0</v>
      </c>
      <c r="F123" s="458">
        <v>0</v>
      </c>
      <c r="G123" s="458">
        <v>0</v>
      </c>
      <c r="H123" s="458">
        <v>0</v>
      </c>
      <c r="I123" s="458">
        <v>0</v>
      </c>
      <c r="J123" s="458">
        <v>0</v>
      </c>
      <c r="K123" s="465">
        <f t="shared" si="16"/>
        <v>0</v>
      </c>
    </row>
    <row r="124" spans="1:11" x14ac:dyDescent="0.3">
      <c r="A124" s="43" t="s">
        <v>296</v>
      </c>
      <c r="B124" s="56" t="s">
        <v>297</v>
      </c>
      <c r="C124" s="457">
        <v>0</v>
      </c>
      <c r="D124" s="458">
        <v>0</v>
      </c>
      <c r="E124" s="458">
        <v>0</v>
      </c>
      <c r="F124" s="458">
        <v>0</v>
      </c>
      <c r="G124" s="458">
        <v>0</v>
      </c>
      <c r="H124" s="458">
        <v>0</v>
      </c>
      <c r="I124" s="458">
        <v>0</v>
      </c>
      <c r="J124" s="458">
        <v>0</v>
      </c>
      <c r="K124" s="465">
        <f t="shared" si="16"/>
        <v>0</v>
      </c>
    </row>
    <row r="125" spans="1:11" x14ac:dyDescent="0.3">
      <c r="A125" s="43" t="s">
        <v>298</v>
      </c>
      <c r="B125" s="56" t="s">
        <v>299</v>
      </c>
      <c r="C125" s="457">
        <v>0</v>
      </c>
      <c r="D125" s="458">
        <v>0</v>
      </c>
      <c r="E125" s="458">
        <v>0</v>
      </c>
      <c r="F125" s="458">
        <v>0</v>
      </c>
      <c r="G125" s="458">
        <v>0</v>
      </c>
      <c r="H125" s="458">
        <v>0</v>
      </c>
      <c r="I125" s="458">
        <v>0</v>
      </c>
      <c r="J125" s="458">
        <v>0</v>
      </c>
      <c r="K125" s="465">
        <f t="shared" si="16"/>
        <v>0</v>
      </c>
    </row>
    <row r="126" spans="1:11" x14ac:dyDescent="0.3">
      <c r="A126" s="43" t="s">
        <v>300</v>
      </c>
      <c r="B126" s="56" t="s">
        <v>301</v>
      </c>
      <c r="C126" s="457">
        <v>0</v>
      </c>
      <c r="D126" s="458">
        <v>0</v>
      </c>
      <c r="E126" s="458">
        <v>0</v>
      </c>
      <c r="F126" s="458">
        <v>0</v>
      </c>
      <c r="G126" s="458">
        <v>0</v>
      </c>
      <c r="H126" s="458">
        <v>0</v>
      </c>
      <c r="I126" s="458">
        <v>0</v>
      </c>
      <c r="J126" s="458">
        <v>0</v>
      </c>
      <c r="K126" s="465">
        <f t="shared" si="16"/>
        <v>0</v>
      </c>
    </row>
    <row r="127" spans="1:11" x14ac:dyDescent="0.3">
      <c r="A127" s="43" t="s">
        <v>302</v>
      </c>
      <c r="B127" s="56" t="s">
        <v>303</v>
      </c>
      <c r="C127" s="457">
        <v>0</v>
      </c>
      <c r="D127" s="458">
        <v>0</v>
      </c>
      <c r="E127" s="458">
        <v>356</v>
      </c>
      <c r="F127" s="458">
        <v>0</v>
      </c>
      <c r="G127" s="458">
        <v>0</v>
      </c>
      <c r="H127" s="458">
        <v>0</v>
      </c>
      <c r="I127" s="458">
        <v>1</v>
      </c>
      <c r="J127" s="458">
        <v>0</v>
      </c>
      <c r="K127" s="465">
        <f t="shared" si="16"/>
        <v>357</v>
      </c>
    </row>
    <row r="128" spans="1:11" x14ac:dyDescent="0.3">
      <c r="A128" s="43" t="s">
        <v>304</v>
      </c>
      <c r="B128" s="56" t="s">
        <v>305</v>
      </c>
      <c r="C128" s="457">
        <v>0</v>
      </c>
      <c r="D128" s="458">
        <v>0</v>
      </c>
      <c r="E128" s="458">
        <v>0</v>
      </c>
      <c r="F128" s="458">
        <v>0</v>
      </c>
      <c r="G128" s="458">
        <v>0</v>
      </c>
      <c r="H128" s="458">
        <v>0</v>
      </c>
      <c r="I128" s="458">
        <v>0</v>
      </c>
      <c r="J128" s="458">
        <v>0</v>
      </c>
      <c r="K128" s="465">
        <f t="shared" si="16"/>
        <v>0</v>
      </c>
    </row>
    <row r="129" spans="1:11" x14ac:dyDescent="0.3">
      <c r="A129" s="397" t="s">
        <v>954</v>
      </c>
      <c r="B129" s="398" t="s">
        <v>306</v>
      </c>
      <c r="C129" s="399">
        <f>SUM(C118:C128)</f>
        <v>0</v>
      </c>
      <c r="D129" s="399">
        <f t="shared" ref="D129:J129" si="17">SUM(D118:D128)</f>
        <v>0</v>
      </c>
      <c r="E129" s="399">
        <f t="shared" si="17"/>
        <v>356</v>
      </c>
      <c r="F129" s="399">
        <f t="shared" si="17"/>
        <v>0</v>
      </c>
      <c r="G129" s="399">
        <f t="shared" si="17"/>
        <v>0</v>
      </c>
      <c r="H129" s="399">
        <f t="shared" si="17"/>
        <v>0</v>
      </c>
      <c r="I129" s="399">
        <f t="shared" si="17"/>
        <v>1</v>
      </c>
      <c r="J129" s="399">
        <f t="shared" si="17"/>
        <v>0</v>
      </c>
      <c r="K129" s="465">
        <f>SUM(K118:K128)</f>
        <v>357</v>
      </c>
    </row>
    <row r="130" spans="1:11" x14ac:dyDescent="0.3">
      <c r="A130" s="402" t="s">
        <v>332</v>
      </c>
      <c r="B130" s="403"/>
      <c r="C130" s="722"/>
      <c r="D130" s="723"/>
      <c r="E130" s="723"/>
      <c r="F130" s="723"/>
      <c r="G130" s="723"/>
      <c r="H130" s="723"/>
      <c r="I130" s="723"/>
      <c r="J130" s="723"/>
      <c r="K130" s="724"/>
    </row>
    <row r="131" spans="1:11" x14ac:dyDescent="0.3">
      <c r="A131" s="53" t="s">
        <v>282</v>
      </c>
      <c r="B131" s="54" t="s">
        <v>283</v>
      </c>
      <c r="C131" s="716"/>
      <c r="D131" s="717"/>
      <c r="E131" s="717"/>
      <c r="F131" s="717"/>
      <c r="G131" s="717"/>
      <c r="H131" s="717"/>
      <c r="I131" s="717"/>
      <c r="J131" s="717"/>
      <c r="K131" s="718"/>
    </row>
    <row r="132" spans="1:11" x14ac:dyDescent="0.3">
      <c r="A132" s="43" t="s">
        <v>284</v>
      </c>
      <c r="B132" s="56" t="s">
        <v>285</v>
      </c>
      <c r="C132" s="455">
        <v>0</v>
      </c>
      <c r="D132" s="456">
        <v>0</v>
      </c>
      <c r="E132" s="456">
        <v>0</v>
      </c>
      <c r="F132" s="456">
        <v>0</v>
      </c>
      <c r="G132" s="456">
        <v>0</v>
      </c>
      <c r="H132" s="456">
        <v>0</v>
      </c>
      <c r="I132" s="456">
        <v>0</v>
      </c>
      <c r="J132" s="456">
        <v>0</v>
      </c>
      <c r="K132" s="465">
        <f>SUM(C132:J132)</f>
        <v>0</v>
      </c>
    </row>
    <row r="133" spans="1:11" x14ac:dyDescent="0.3">
      <c r="A133" s="43" t="s">
        <v>286</v>
      </c>
      <c r="B133" s="56" t="s">
        <v>287</v>
      </c>
      <c r="C133" s="457">
        <v>0</v>
      </c>
      <c r="D133" s="458">
        <v>0</v>
      </c>
      <c r="E133" s="458">
        <v>0</v>
      </c>
      <c r="F133" s="458">
        <v>0</v>
      </c>
      <c r="G133" s="458">
        <v>0</v>
      </c>
      <c r="H133" s="458">
        <v>0</v>
      </c>
      <c r="I133" s="458">
        <v>0</v>
      </c>
      <c r="J133" s="458">
        <v>0</v>
      </c>
      <c r="K133" s="465">
        <f t="shared" ref="K133:K142" si="18">SUM(C133:J133)</f>
        <v>0</v>
      </c>
    </row>
    <row r="134" spans="1:11" x14ac:dyDescent="0.3">
      <c r="A134" s="43" t="s">
        <v>288</v>
      </c>
      <c r="B134" s="56" t="s">
        <v>289</v>
      </c>
      <c r="C134" s="457">
        <v>0</v>
      </c>
      <c r="D134" s="458">
        <v>0</v>
      </c>
      <c r="E134" s="458">
        <v>0</v>
      </c>
      <c r="F134" s="458">
        <v>0</v>
      </c>
      <c r="G134" s="458">
        <v>0</v>
      </c>
      <c r="H134" s="458">
        <v>0</v>
      </c>
      <c r="I134" s="458">
        <v>0</v>
      </c>
      <c r="J134" s="458">
        <v>0</v>
      </c>
      <c r="K134" s="465">
        <f t="shared" si="18"/>
        <v>0</v>
      </c>
    </row>
    <row r="135" spans="1:11" x14ac:dyDescent="0.3">
      <c r="A135" s="43" t="s">
        <v>290</v>
      </c>
      <c r="B135" s="56" t="s">
        <v>291</v>
      </c>
      <c r="C135" s="457">
        <v>0</v>
      </c>
      <c r="D135" s="458">
        <v>0</v>
      </c>
      <c r="E135" s="458">
        <v>0</v>
      </c>
      <c r="F135" s="458">
        <v>0</v>
      </c>
      <c r="G135" s="458">
        <v>0</v>
      </c>
      <c r="H135" s="458">
        <v>0</v>
      </c>
      <c r="I135" s="458">
        <v>0</v>
      </c>
      <c r="J135" s="458">
        <v>0</v>
      </c>
      <c r="K135" s="465">
        <f t="shared" si="18"/>
        <v>0</v>
      </c>
    </row>
    <row r="136" spans="1:11" x14ac:dyDescent="0.3">
      <c r="A136" s="43" t="s">
        <v>292</v>
      </c>
      <c r="B136" s="56" t="s">
        <v>293</v>
      </c>
      <c r="C136" s="457">
        <v>0</v>
      </c>
      <c r="D136" s="458">
        <v>0</v>
      </c>
      <c r="E136" s="458">
        <v>0</v>
      </c>
      <c r="F136" s="458">
        <v>0</v>
      </c>
      <c r="G136" s="458">
        <v>0</v>
      </c>
      <c r="H136" s="458">
        <v>0</v>
      </c>
      <c r="I136" s="458">
        <v>0</v>
      </c>
      <c r="J136" s="458">
        <v>0</v>
      </c>
      <c r="K136" s="465">
        <f t="shared" si="18"/>
        <v>0</v>
      </c>
    </row>
    <row r="137" spans="1:11" x14ac:dyDescent="0.3">
      <c r="A137" s="43" t="s">
        <v>294</v>
      </c>
      <c r="B137" s="56" t="s">
        <v>295</v>
      </c>
      <c r="C137" s="457">
        <v>0</v>
      </c>
      <c r="D137" s="458">
        <v>0</v>
      </c>
      <c r="E137" s="458">
        <v>0</v>
      </c>
      <c r="F137" s="458">
        <v>0</v>
      </c>
      <c r="G137" s="458">
        <v>0</v>
      </c>
      <c r="H137" s="458">
        <v>0</v>
      </c>
      <c r="I137" s="458">
        <v>0</v>
      </c>
      <c r="J137" s="458">
        <v>0</v>
      </c>
      <c r="K137" s="465">
        <f t="shared" si="18"/>
        <v>0</v>
      </c>
    </row>
    <row r="138" spans="1:11" x14ac:dyDescent="0.3">
      <c r="A138" s="43" t="s">
        <v>296</v>
      </c>
      <c r="B138" s="56" t="s">
        <v>297</v>
      </c>
      <c r="C138" s="457">
        <v>0</v>
      </c>
      <c r="D138" s="458">
        <v>0</v>
      </c>
      <c r="E138" s="458">
        <v>0</v>
      </c>
      <c r="F138" s="458">
        <v>0</v>
      </c>
      <c r="G138" s="458">
        <v>0</v>
      </c>
      <c r="H138" s="458">
        <v>0</v>
      </c>
      <c r="I138" s="458">
        <v>0</v>
      </c>
      <c r="J138" s="458">
        <v>0</v>
      </c>
      <c r="K138" s="465">
        <f t="shared" si="18"/>
        <v>0</v>
      </c>
    </row>
    <row r="139" spans="1:11" x14ac:dyDescent="0.3">
      <c r="A139" s="43" t="s">
        <v>298</v>
      </c>
      <c r="B139" s="56" t="s">
        <v>299</v>
      </c>
      <c r="C139" s="457">
        <v>0</v>
      </c>
      <c r="D139" s="458">
        <v>0</v>
      </c>
      <c r="E139" s="458">
        <v>0</v>
      </c>
      <c r="F139" s="458">
        <v>0</v>
      </c>
      <c r="G139" s="458">
        <v>0</v>
      </c>
      <c r="H139" s="458">
        <v>0</v>
      </c>
      <c r="I139" s="458">
        <v>0</v>
      </c>
      <c r="J139" s="458">
        <v>0</v>
      </c>
      <c r="K139" s="465">
        <f t="shared" si="18"/>
        <v>0</v>
      </c>
    </row>
    <row r="140" spans="1:11" x14ac:dyDescent="0.3">
      <c r="A140" s="43" t="s">
        <v>300</v>
      </c>
      <c r="B140" s="56" t="s">
        <v>301</v>
      </c>
      <c r="C140" s="457">
        <v>0</v>
      </c>
      <c r="D140" s="458">
        <v>0</v>
      </c>
      <c r="E140" s="458">
        <v>0</v>
      </c>
      <c r="F140" s="458">
        <v>0</v>
      </c>
      <c r="G140" s="458">
        <v>0</v>
      </c>
      <c r="H140" s="458">
        <v>0</v>
      </c>
      <c r="I140" s="458">
        <v>0</v>
      </c>
      <c r="J140" s="458">
        <v>0</v>
      </c>
      <c r="K140" s="465">
        <f t="shared" si="18"/>
        <v>0</v>
      </c>
    </row>
    <row r="141" spans="1:11" x14ac:dyDescent="0.3">
      <c r="A141" s="43" t="s">
        <v>302</v>
      </c>
      <c r="B141" s="56" t="s">
        <v>303</v>
      </c>
      <c r="C141" s="457">
        <v>0</v>
      </c>
      <c r="D141" s="458">
        <v>0</v>
      </c>
      <c r="E141" s="458">
        <v>139</v>
      </c>
      <c r="F141" s="458">
        <v>0</v>
      </c>
      <c r="G141" s="458">
        <v>2</v>
      </c>
      <c r="H141" s="458">
        <v>0</v>
      </c>
      <c r="I141" s="458">
        <v>0</v>
      </c>
      <c r="J141" s="458">
        <v>3</v>
      </c>
      <c r="K141" s="466">
        <f t="shared" si="18"/>
        <v>144</v>
      </c>
    </row>
    <row r="142" spans="1:11" x14ac:dyDescent="0.3">
      <c r="A142" s="43" t="s">
        <v>304</v>
      </c>
      <c r="B142" s="56" t="s">
        <v>305</v>
      </c>
      <c r="C142" s="457">
        <v>0</v>
      </c>
      <c r="D142" s="458">
        <v>0</v>
      </c>
      <c r="E142" s="458">
        <v>0</v>
      </c>
      <c r="F142" s="458">
        <v>0</v>
      </c>
      <c r="G142" s="458">
        <v>0</v>
      </c>
      <c r="H142" s="458">
        <v>0</v>
      </c>
      <c r="I142" s="458">
        <v>0</v>
      </c>
      <c r="J142" s="458">
        <v>0</v>
      </c>
      <c r="K142" s="466">
        <f t="shared" si="18"/>
        <v>0</v>
      </c>
    </row>
    <row r="143" spans="1:11" x14ac:dyDescent="0.3">
      <c r="A143" s="405" t="s">
        <v>954</v>
      </c>
      <c r="B143" s="406" t="s">
        <v>306</v>
      </c>
      <c r="C143" s="407">
        <f>SUM(C132:C142)</f>
        <v>0</v>
      </c>
      <c r="D143" s="407">
        <f t="shared" ref="D143:J143" si="19">SUM(D132:D142)</f>
        <v>0</v>
      </c>
      <c r="E143" s="407">
        <f t="shared" si="19"/>
        <v>139</v>
      </c>
      <c r="F143" s="407">
        <f t="shared" si="19"/>
        <v>0</v>
      </c>
      <c r="G143" s="407">
        <f t="shared" si="19"/>
        <v>2</v>
      </c>
      <c r="H143" s="407">
        <f t="shared" si="19"/>
        <v>0</v>
      </c>
      <c r="I143" s="407">
        <f t="shared" si="19"/>
        <v>0</v>
      </c>
      <c r="J143" s="407">
        <f t="shared" si="19"/>
        <v>3</v>
      </c>
      <c r="K143" s="466">
        <f>SUM(K132:K142)</f>
        <v>144</v>
      </c>
    </row>
    <row r="144" spans="1:11" x14ac:dyDescent="0.3">
      <c r="A144" s="410" t="s">
        <v>333</v>
      </c>
      <c r="B144" s="725"/>
      <c r="C144" s="725"/>
      <c r="D144" s="725"/>
      <c r="E144" s="725"/>
      <c r="F144" s="725"/>
      <c r="G144" s="725"/>
      <c r="H144" s="725"/>
      <c r="I144" s="725"/>
      <c r="J144" s="725"/>
      <c r="K144" s="725"/>
    </row>
    <row r="145" spans="1:11" x14ac:dyDescent="0.3">
      <c r="A145" s="53" t="s">
        <v>282</v>
      </c>
      <c r="B145" s="54" t="s">
        <v>283</v>
      </c>
      <c r="C145" s="716"/>
      <c r="D145" s="717"/>
      <c r="E145" s="717"/>
      <c r="F145" s="717"/>
      <c r="G145" s="717"/>
      <c r="H145" s="717"/>
      <c r="I145" s="717"/>
      <c r="J145" s="717"/>
      <c r="K145" s="718"/>
    </row>
    <row r="146" spans="1:11" x14ac:dyDescent="0.3">
      <c r="A146" s="43" t="s">
        <v>284</v>
      </c>
      <c r="B146" s="56" t="s">
        <v>285</v>
      </c>
      <c r="C146" s="455">
        <v>0</v>
      </c>
      <c r="D146" s="456">
        <v>0</v>
      </c>
      <c r="E146" s="456">
        <v>0</v>
      </c>
      <c r="F146" s="456">
        <v>0</v>
      </c>
      <c r="G146" s="456">
        <v>0</v>
      </c>
      <c r="H146" s="456">
        <v>0</v>
      </c>
      <c r="I146" s="456">
        <v>0</v>
      </c>
      <c r="J146" s="456">
        <v>0</v>
      </c>
      <c r="K146" s="465">
        <f>SUM(C146:J146)</f>
        <v>0</v>
      </c>
    </row>
    <row r="147" spans="1:11" x14ac:dyDescent="0.3">
      <c r="A147" s="43" t="s">
        <v>286</v>
      </c>
      <c r="B147" s="56" t="s">
        <v>287</v>
      </c>
      <c r="C147" s="457">
        <v>0</v>
      </c>
      <c r="D147" s="458">
        <v>0</v>
      </c>
      <c r="E147" s="458">
        <v>0</v>
      </c>
      <c r="F147" s="458">
        <v>0</v>
      </c>
      <c r="G147" s="458">
        <v>0</v>
      </c>
      <c r="H147" s="458">
        <v>0</v>
      </c>
      <c r="I147" s="458">
        <v>0</v>
      </c>
      <c r="J147" s="458">
        <v>0</v>
      </c>
      <c r="K147" s="465">
        <f t="shared" ref="K147:K156" si="20">SUM(C147:J147)</f>
        <v>0</v>
      </c>
    </row>
    <row r="148" spans="1:11" x14ac:dyDescent="0.3">
      <c r="A148" s="43" t="s">
        <v>288</v>
      </c>
      <c r="B148" s="56" t="s">
        <v>289</v>
      </c>
      <c r="C148" s="457">
        <v>0</v>
      </c>
      <c r="D148" s="458">
        <v>0</v>
      </c>
      <c r="E148" s="458">
        <v>0</v>
      </c>
      <c r="F148" s="458">
        <v>0</v>
      </c>
      <c r="G148" s="458">
        <v>10</v>
      </c>
      <c r="H148" s="458">
        <v>0</v>
      </c>
      <c r="I148" s="458">
        <v>22</v>
      </c>
      <c r="J148" s="458">
        <v>4</v>
      </c>
      <c r="K148" s="465">
        <f t="shared" si="20"/>
        <v>36</v>
      </c>
    </row>
    <row r="149" spans="1:11" x14ac:dyDescent="0.3">
      <c r="A149" s="43" t="s">
        <v>290</v>
      </c>
      <c r="B149" s="56" t="s">
        <v>291</v>
      </c>
      <c r="C149" s="457">
        <v>0</v>
      </c>
      <c r="D149" s="458">
        <v>0</v>
      </c>
      <c r="E149" s="458">
        <v>0</v>
      </c>
      <c r="F149" s="458">
        <v>0</v>
      </c>
      <c r="G149" s="458">
        <v>0</v>
      </c>
      <c r="H149" s="458">
        <v>0</v>
      </c>
      <c r="I149" s="458">
        <v>6</v>
      </c>
      <c r="J149" s="458">
        <v>2</v>
      </c>
      <c r="K149" s="465">
        <f t="shared" si="20"/>
        <v>8</v>
      </c>
    </row>
    <row r="150" spans="1:11" x14ac:dyDescent="0.3">
      <c r="A150" s="43" t="s">
        <v>292</v>
      </c>
      <c r="B150" s="56" t="s">
        <v>293</v>
      </c>
      <c r="C150" s="457">
        <v>0</v>
      </c>
      <c r="D150" s="458">
        <v>0</v>
      </c>
      <c r="E150" s="458">
        <v>0</v>
      </c>
      <c r="F150" s="458">
        <v>0</v>
      </c>
      <c r="G150" s="458">
        <v>0</v>
      </c>
      <c r="H150" s="458">
        <v>0</v>
      </c>
      <c r="I150" s="458">
        <v>0</v>
      </c>
      <c r="J150" s="458">
        <v>0</v>
      </c>
      <c r="K150" s="465">
        <f t="shared" si="20"/>
        <v>0</v>
      </c>
    </row>
    <row r="151" spans="1:11" x14ac:dyDescent="0.3">
      <c r="A151" s="43" t="s">
        <v>294</v>
      </c>
      <c r="B151" s="56" t="s">
        <v>295</v>
      </c>
      <c r="C151" s="457">
        <v>0</v>
      </c>
      <c r="D151" s="458">
        <v>0</v>
      </c>
      <c r="E151" s="458">
        <v>0</v>
      </c>
      <c r="F151" s="458">
        <v>0</v>
      </c>
      <c r="G151" s="458">
        <v>0</v>
      </c>
      <c r="H151" s="458">
        <v>0</v>
      </c>
      <c r="I151" s="458">
        <v>0</v>
      </c>
      <c r="J151" s="458">
        <v>0</v>
      </c>
      <c r="K151" s="465">
        <f t="shared" si="20"/>
        <v>0</v>
      </c>
    </row>
    <row r="152" spans="1:11" x14ac:dyDescent="0.3">
      <c r="A152" s="43" t="s">
        <v>296</v>
      </c>
      <c r="B152" s="56" t="s">
        <v>297</v>
      </c>
      <c r="C152" s="457">
        <v>0</v>
      </c>
      <c r="D152" s="458">
        <v>0</v>
      </c>
      <c r="E152" s="458">
        <v>0</v>
      </c>
      <c r="F152" s="458">
        <v>0</v>
      </c>
      <c r="G152" s="458">
        <v>0</v>
      </c>
      <c r="H152" s="458">
        <v>0</v>
      </c>
      <c r="I152" s="458">
        <v>0</v>
      </c>
      <c r="J152" s="458">
        <v>0</v>
      </c>
      <c r="K152" s="465">
        <f t="shared" si="20"/>
        <v>0</v>
      </c>
    </row>
    <row r="153" spans="1:11" x14ac:dyDescent="0.3">
      <c r="A153" s="43" t="s">
        <v>298</v>
      </c>
      <c r="B153" s="56" t="s">
        <v>299</v>
      </c>
      <c r="C153" s="457">
        <v>0</v>
      </c>
      <c r="D153" s="458">
        <v>0</v>
      </c>
      <c r="E153" s="458">
        <v>0</v>
      </c>
      <c r="F153" s="458">
        <v>0</v>
      </c>
      <c r="G153" s="458">
        <v>0</v>
      </c>
      <c r="H153" s="458">
        <v>0</v>
      </c>
      <c r="I153" s="458">
        <v>0</v>
      </c>
      <c r="J153" s="458">
        <v>0</v>
      </c>
      <c r="K153" s="465">
        <f t="shared" si="20"/>
        <v>0</v>
      </c>
    </row>
    <row r="154" spans="1:11" x14ac:dyDescent="0.3">
      <c r="A154" s="43" t="s">
        <v>300</v>
      </c>
      <c r="B154" s="56" t="s">
        <v>301</v>
      </c>
      <c r="C154" s="457">
        <v>0</v>
      </c>
      <c r="D154" s="458">
        <v>0</v>
      </c>
      <c r="E154" s="458">
        <v>0</v>
      </c>
      <c r="F154" s="458">
        <v>0</v>
      </c>
      <c r="G154" s="458">
        <v>0</v>
      </c>
      <c r="H154" s="458">
        <v>0</v>
      </c>
      <c r="I154" s="458">
        <v>0</v>
      </c>
      <c r="J154" s="458">
        <v>0</v>
      </c>
      <c r="K154" s="465">
        <f t="shared" si="20"/>
        <v>0</v>
      </c>
    </row>
    <row r="155" spans="1:11" x14ac:dyDescent="0.3">
      <c r="A155" s="43" t="s">
        <v>302</v>
      </c>
      <c r="B155" s="56" t="s">
        <v>303</v>
      </c>
      <c r="C155" s="457">
        <v>0</v>
      </c>
      <c r="D155" s="458">
        <v>0</v>
      </c>
      <c r="E155" s="458">
        <v>0</v>
      </c>
      <c r="F155" s="458">
        <v>0</v>
      </c>
      <c r="G155" s="458">
        <v>0</v>
      </c>
      <c r="H155" s="458">
        <v>0</v>
      </c>
      <c r="I155" s="458">
        <v>0</v>
      </c>
      <c r="J155" s="458">
        <v>0</v>
      </c>
      <c r="K155" s="465">
        <f t="shared" si="20"/>
        <v>0</v>
      </c>
    </row>
    <row r="156" spans="1:11" x14ac:dyDescent="0.3">
      <c r="A156" s="43" t="s">
        <v>304</v>
      </c>
      <c r="B156" s="56" t="s">
        <v>305</v>
      </c>
      <c r="C156" s="457">
        <v>0</v>
      </c>
      <c r="D156" s="458">
        <v>0</v>
      </c>
      <c r="E156" s="458">
        <v>0</v>
      </c>
      <c r="F156" s="458">
        <v>0</v>
      </c>
      <c r="G156" s="458">
        <v>0</v>
      </c>
      <c r="H156" s="458">
        <v>0</v>
      </c>
      <c r="I156" s="458">
        <v>0</v>
      </c>
      <c r="J156" s="458">
        <v>0</v>
      </c>
      <c r="K156" s="465">
        <f t="shared" si="20"/>
        <v>0</v>
      </c>
    </row>
    <row r="157" spans="1:11" x14ac:dyDescent="0.3">
      <c r="A157" s="397" t="s">
        <v>954</v>
      </c>
      <c r="B157" s="398" t="s">
        <v>306</v>
      </c>
      <c r="C157" s="399">
        <f>SUM(C146:C156)</f>
        <v>0</v>
      </c>
      <c r="D157" s="399">
        <f t="shared" ref="D157:J157" si="21">SUM(D146:D156)</f>
        <v>0</v>
      </c>
      <c r="E157" s="399">
        <f t="shared" si="21"/>
        <v>0</v>
      </c>
      <c r="F157" s="399">
        <f t="shared" si="21"/>
        <v>0</v>
      </c>
      <c r="G157" s="399">
        <f t="shared" si="21"/>
        <v>10</v>
      </c>
      <c r="H157" s="399">
        <f t="shared" si="21"/>
        <v>0</v>
      </c>
      <c r="I157" s="399">
        <f t="shared" si="21"/>
        <v>28</v>
      </c>
      <c r="J157" s="399">
        <f t="shared" si="21"/>
        <v>6</v>
      </c>
      <c r="K157" s="465">
        <f>SUM(K146:K156)</f>
        <v>44</v>
      </c>
    </row>
    <row r="158" spans="1:11" x14ac:dyDescent="0.3">
      <c r="A158" s="402" t="s">
        <v>334</v>
      </c>
      <c r="B158" s="403"/>
      <c r="C158" s="722"/>
      <c r="D158" s="723"/>
      <c r="E158" s="723"/>
      <c r="F158" s="723"/>
      <c r="G158" s="723"/>
      <c r="H158" s="723"/>
      <c r="I158" s="723"/>
      <c r="J158" s="723"/>
      <c r="K158" s="724"/>
    </row>
    <row r="159" spans="1:11" x14ac:dyDescent="0.3">
      <c r="A159" s="53" t="s">
        <v>282</v>
      </c>
      <c r="B159" s="54" t="s">
        <v>283</v>
      </c>
      <c r="C159" s="716"/>
      <c r="D159" s="717"/>
      <c r="E159" s="717"/>
      <c r="F159" s="717"/>
      <c r="G159" s="717"/>
      <c r="H159" s="717"/>
      <c r="I159" s="717"/>
      <c r="J159" s="717"/>
      <c r="K159" s="718"/>
    </row>
    <row r="160" spans="1:11" x14ac:dyDescent="0.3">
      <c r="A160" s="43" t="s">
        <v>284</v>
      </c>
      <c r="B160" s="56" t="s">
        <v>285</v>
      </c>
      <c r="C160" s="455">
        <v>0</v>
      </c>
      <c r="D160" s="456">
        <v>0</v>
      </c>
      <c r="E160" s="456">
        <v>0</v>
      </c>
      <c r="F160" s="456">
        <v>0</v>
      </c>
      <c r="G160" s="456">
        <v>0</v>
      </c>
      <c r="H160" s="456">
        <v>0</v>
      </c>
      <c r="I160" s="456">
        <v>0</v>
      </c>
      <c r="J160" s="456">
        <v>0</v>
      </c>
      <c r="K160" s="465">
        <f>SUM(C160:J160)</f>
        <v>0</v>
      </c>
    </row>
    <row r="161" spans="1:11" x14ac:dyDescent="0.3">
      <c r="A161" s="43" t="s">
        <v>286</v>
      </c>
      <c r="B161" s="56" t="s">
        <v>287</v>
      </c>
      <c r="C161" s="457">
        <v>0</v>
      </c>
      <c r="D161" s="458">
        <v>0</v>
      </c>
      <c r="E161" s="458">
        <v>0</v>
      </c>
      <c r="F161" s="458">
        <v>0</v>
      </c>
      <c r="G161" s="458">
        <v>0</v>
      </c>
      <c r="H161" s="458">
        <v>0</v>
      </c>
      <c r="I161" s="458">
        <v>0</v>
      </c>
      <c r="J161" s="458">
        <v>0</v>
      </c>
      <c r="K161" s="465">
        <f t="shared" ref="K161:K170" si="22">SUM(C161:J161)</f>
        <v>0</v>
      </c>
    </row>
    <row r="162" spans="1:11" x14ac:dyDescent="0.3">
      <c r="A162" s="43" t="s">
        <v>288</v>
      </c>
      <c r="B162" s="56" t="s">
        <v>289</v>
      </c>
      <c r="C162" s="457">
        <v>0</v>
      </c>
      <c r="D162" s="458">
        <v>0</v>
      </c>
      <c r="E162" s="458">
        <v>0</v>
      </c>
      <c r="F162" s="458">
        <v>0</v>
      </c>
      <c r="G162" s="458">
        <v>0</v>
      </c>
      <c r="H162" s="458">
        <v>0</v>
      </c>
      <c r="I162" s="458">
        <v>0</v>
      </c>
      <c r="J162" s="458">
        <v>0</v>
      </c>
      <c r="K162" s="465">
        <f t="shared" si="22"/>
        <v>0</v>
      </c>
    </row>
    <row r="163" spans="1:11" x14ac:dyDescent="0.3">
      <c r="A163" s="43" t="s">
        <v>290</v>
      </c>
      <c r="B163" s="56" t="s">
        <v>291</v>
      </c>
      <c r="C163" s="457">
        <v>0</v>
      </c>
      <c r="D163" s="458">
        <v>0</v>
      </c>
      <c r="E163" s="458">
        <v>0</v>
      </c>
      <c r="F163" s="458">
        <v>0</v>
      </c>
      <c r="G163" s="458">
        <v>0</v>
      </c>
      <c r="H163" s="458">
        <v>0</v>
      </c>
      <c r="I163" s="458">
        <v>0</v>
      </c>
      <c r="J163" s="458">
        <v>0</v>
      </c>
      <c r="K163" s="465">
        <f t="shared" si="22"/>
        <v>0</v>
      </c>
    </row>
    <row r="164" spans="1:11" x14ac:dyDescent="0.3">
      <c r="A164" s="43" t="s">
        <v>292</v>
      </c>
      <c r="B164" s="56" t="s">
        <v>293</v>
      </c>
      <c r="C164" s="457">
        <v>0</v>
      </c>
      <c r="D164" s="458">
        <v>0</v>
      </c>
      <c r="E164" s="458">
        <v>0</v>
      </c>
      <c r="F164" s="458">
        <v>0</v>
      </c>
      <c r="G164" s="458">
        <v>0</v>
      </c>
      <c r="H164" s="458">
        <v>0</v>
      </c>
      <c r="I164" s="458">
        <v>0</v>
      </c>
      <c r="J164" s="458">
        <v>0</v>
      </c>
      <c r="K164" s="465">
        <f t="shared" si="22"/>
        <v>0</v>
      </c>
    </row>
    <row r="165" spans="1:11" x14ac:dyDescent="0.3">
      <c r="A165" s="43" t="s">
        <v>294</v>
      </c>
      <c r="B165" s="56" t="s">
        <v>295</v>
      </c>
      <c r="C165" s="457">
        <v>0</v>
      </c>
      <c r="D165" s="458">
        <v>0</v>
      </c>
      <c r="E165" s="458">
        <v>0</v>
      </c>
      <c r="F165" s="458">
        <v>0</v>
      </c>
      <c r="G165" s="458">
        <v>4</v>
      </c>
      <c r="H165" s="458">
        <v>0</v>
      </c>
      <c r="I165" s="458">
        <v>2</v>
      </c>
      <c r="J165" s="458">
        <v>1</v>
      </c>
      <c r="K165" s="465">
        <f t="shared" si="22"/>
        <v>7</v>
      </c>
    </row>
    <row r="166" spans="1:11" x14ac:dyDescent="0.3">
      <c r="A166" s="43" t="s">
        <v>296</v>
      </c>
      <c r="B166" s="56" t="s">
        <v>297</v>
      </c>
      <c r="C166" s="457">
        <v>0</v>
      </c>
      <c r="D166" s="458">
        <v>0</v>
      </c>
      <c r="E166" s="458">
        <v>0</v>
      </c>
      <c r="F166" s="458">
        <v>0</v>
      </c>
      <c r="G166" s="458">
        <v>0</v>
      </c>
      <c r="H166" s="458">
        <v>0</v>
      </c>
      <c r="I166" s="458">
        <v>0</v>
      </c>
      <c r="J166" s="458">
        <v>0</v>
      </c>
      <c r="K166" s="465">
        <f t="shared" si="22"/>
        <v>0</v>
      </c>
    </row>
    <row r="167" spans="1:11" x14ac:dyDescent="0.3">
      <c r="A167" s="43" t="s">
        <v>298</v>
      </c>
      <c r="B167" s="56" t="s">
        <v>299</v>
      </c>
      <c r="C167" s="457">
        <v>0</v>
      </c>
      <c r="D167" s="458">
        <v>0</v>
      </c>
      <c r="E167" s="458">
        <v>0</v>
      </c>
      <c r="F167" s="458">
        <v>0</v>
      </c>
      <c r="G167" s="458">
        <v>0</v>
      </c>
      <c r="H167" s="458">
        <v>0</v>
      </c>
      <c r="I167" s="458">
        <v>0</v>
      </c>
      <c r="J167" s="458">
        <v>0</v>
      </c>
      <c r="K167" s="465">
        <f t="shared" si="22"/>
        <v>0</v>
      </c>
    </row>
    <row r="168" spans="1:11" x14ac:dyDescent="0.3">
      <c r="A168" s="43" t="s">
        <v>300</v>
      </c>
      <c r="B168" s="56" t="s">
        <v>301</v>
      </c>
      <c r="C168" s="457">
        <v>0</v>
      </c>
      <c r="D168" s="458">
        <v>0</v>
      </c>
      <c r="E168" s="458">
        <v>0</v>
      </c>
      <c r="F168" s="458">
        <v>0</v>
      </c>
      <c r="G168" s="458">
        <v>0</v>
      </c>
      <c r="H168" s="458">
        <v>0</v>
      </c>
      <c r="I168" s="458">
        <v>0</v>
      </c>
      <c r="J168" s="458">
        <v>0</v>
      </c>
      <c r="K168" s="465">
        <f t="shared" si="22"/>
        <v>0</v>
      </c>
    </row>
    <row r="169" spans="1:11" x14ac:dyDescent="0.3">
      <c r="A169" s="43" t="s">
        <v>302</v>
      </c>
      <c r="B169" s="56" t="s">
        <v>303</v>
      </c>
      <c r="C169" s="457">
        <v>0</v>
      </c>
      <c r="D169" s="458">
        <v>0</v>
      </c>
      <c r="E169" s="458">
        <v>0</v>
      </c>
      <c r="F169" s="458">
        <v>0</v>
      </c>
      <c r="G169" s="458">
        <v>0</v>
      </c>
      <c r="H169" s="458">
        <v>0</v>
      </c>
      <c r="I169" s="458">
        <v>0</v>
      </c>
      <c r="J169" s="458">
        <v>0</v>
      </c>
      <c r="K169" s="466">
        <f t="shared" si="22"/>
        <v>0</v>
      </c>
    </row>
    <row r="170" spans="1:11" x14ac:dyDescent="0.3">
      <c r="A170" s="43" t="s">
        <v>304</v>
      </c>
      <c r="B170" s="56" t="s">
        <v>305</v>
      </c>
      <c r="C170" s="457">
        <v>0</v>
      </c>
      <c r="D170" s="458">
        <v>0</v>
      </c>
      <c r="E170" s="458">
        <v>0</v>
      </c>
      <c r="F170" s="458">
        <v>0</v>
      </c>
      <c r="G170" s="458">
        <v>0</v>
      </c>
      <c r="H170" s="458">
        <v>0</v>
      </c>
      <c r="I170" s="458">
        <v>0</v>
      </c>
      <c r="J170" s="458">
        <v>0</v>
      </c>
      <c r="K170" s="466">
        <f t="shared" si="22"/>
        <v>0</v>
      </c>
    </row>
    <row r="171" spans="1:11" x14ac:dyDescent="0.3">
      <c r="A171" s="405" t="s">
        <v>954</v>
      </c>
      <c r="B171" s="406" t="s">
        <v>306</v>
      </c>
      <c r="C171" s="407">
        <f>SUM(C160:C170)</f>
        <v>0</v>
      </c>
      <c r="D171" s="407">
        <f t="shared" ref="D171:J171" si="23">SUM(D160:D170)</f>
        <v>0</v>
      </c>
      <c r="E171" s="407">
        <f t="shared" si="23"/>
        <v>0</v>
      </c>
      <c r="F171" s="407">
        <f t="shared" si="23"/>
        <v>0</v>
      </c>
      <c r="G171" s="407">
        <f t="shared" si="23"/>
        <v>4</v>
      </c>
      <c r="H171" s="407">
        <f t="shared" si="23"/>
        <v>0</v>
      </c>
      <c r="I171" s="407">
        <f t="shared" si="23"/>
        <v>2</v>
      </c>
      <c r="J171" s="407">
        <f t="shared" si="23"/>
        <v>1</v>
      </c>
      <c r="K171" s="466">
        <f>SUM(K160:K170)</f>
        <v>7</v>
      </c>
    </row>
    <row r="172" spans="1:11" x14ac:dyDescent="0.3">
      <c r="A172" s="410" t="s">
        <v>335</v>
      </c>
      <c r="B172" s="725"/>
      <c r="C172" s="725"/>
      <c r="D172" s="725"/>
      <c r="E172" s="725"/>
      <c r="F172" s="725"/>
      <c r="G172" s="725"/>
      <c r="H172" s="725"/>
      <c r="I172" s="725"/>
      <c r="J172" s="725"/>
      <c r="K172" s="725"/>
    </row>
    <row r="173" spans="1:11" x14ac:dyDescent="0.3">
      <c r="A173" s="53" t="s">
        <v>282</v>
      </c>
      <c r="B173" s="54" t="s">
        <v>283</v>
      </c>
      <c r="C173" s="716"/>
      <c r="D173" s="717"/>
      <c r="E173" s="717"/>
      <c r="F173" s="717"/>
      <c r="G173" s="717"/>
      <c r="H173" s="717"/>
      <c r="I173" s="717"/>
      <c r="J173" s="717"/>
      <c r="K173" s="718"/>
    </row>
    <row r="174" spans="1:11" x14ac:dyDescent="0.3">
      <c r="A174" s="43" t="s">
        <v>284</v>
      </c>
      <c r="B174" s="56" t="s">
        <v>285</v>
      </c>
      <c r="C174" s="455">
        <v>0</v>
      </c>
      <c r="D174" s="456">
        <v>0</v>
      </c>
      <c r="E174" s="456">
        <v>0</v>
      </c>
      <c r="F174" s="456">
        <v>0</v>
      </c>
      <c r="G174" s="456">
        <v>0</v>
      </c>
      <c r="H174" s="456">
        <v>0</v>
      </c>
      <c r="I174" s="456">
        <v>0</v>
      </c>
      <c r="J174" s="456">
        <v>0</v>
      </c>
      <c r="K174" s="465">
        <f>SUM(C174:J174)</f>
        <v>0</v>
      </c>
    </row>
    <row r="175" spans="1:11" x14ac:dyDescent="0.3">
      <c r="A175" s="43" t="s">
        <v>286</v>
      </c>
      <c r="B175" s="56" t="s">
        <v>287</v>
      </c>
      <c r="C175" s="457">
        <v>0</v>
      </c>
      <c r="D175" s="458">
        <v>0</v>
      </c>
      <c r="E175" s="458">
        <v>0</v>
      </c>
      <c r="F175" s="458">
        <v>0</v>
      </c>
      <c r="G175" s="458">
        <v>0</v>
      </c>
      <c r="H175" s="458">
        <v>0</v>
      </c>
      <c r="I175" s="458">
        <v>0</v>
      </c>
      <c r="J175" s="458">
        <v>0</v>
      </c>
      <c r="K175" s="465">
        <f t="shared" ref="K175:K184" si="24">SUM(C175:J175)</f>
        <v>0</v>
      </c>
    </row>
    <row r="176" spans="1:11" x14ac:dyDescent="0.3">
      <c r="A176" s="43" t="s">
        <v>288</v>
      </c>
      <c r="B176" s="56" t="s">
        <v>289</v>
      </c>
      <c r="C176" s="457">
        <v>0</v>
      </c>
      <c r="D176" s="458">
        <v>0</v>
      </c>
      <c r="E176" s="458">
        <v>0</v>
      </c>
      <c r="F176" s="458">
        <v>0</v>
      </c>
      <c r="G176" s="458">
        <v>0</v>
      </c>
      <c r="H176" s="458">
        <v>0</v>
      </c>
      <c r="I176" s="458">
        <v>0</v>
      </c>
      <c r="J176" s="458">
        <v>0</v>
      </c>
      <c r="K176" s="465">
        <f t="shared" si="24"/>
        <v>0</v>
      </c>
    </row>
    <row r="177" spans="1:11" x14ac:dyDescent="0.3">
      <c r="A177" s="43" t="s">
        <v>290</v>
      </c>
      <c r="B177" s="56" t="s">
        <v>291</v>
      </c>
      <c r="C177" s="457">
        <v>0</v>
      </c>
      <c r="D177" s="458">
        <v>0</v>
      </c>
      <c r="E177" s="458">
        <v>0</v>
      </c>
      <c r="F177" s="458">
        <v>0</v>
      </c>
      <c r="G177" s="458">
        <v>0</v>
      </c>
      <c r="H177" s="458">
        <v>0</v>
      </c>
      <c r="I177" s="458">
        <v>0</v>
      </c>
      <c r="J177" s="458">
        <v>0</v>
      </c>
      <c r="K177" s="465">
        <f t="shared" si="24"/>
        <v>0</v>
      </c>
    </row>
    <row r="178" spans="1:11" x14ac:dyDescent="0.3">
      <c r="A178" s="43" t="s">
        <v>292</v>
      </c>
      <c r="B178" s="56" t="s">
        <v>293</v>
      </c>
      <c r="C178" s="457">
        <v>0</v>
      </c>
      <c r="D178" s="458">
        <v>0</v>
      </c>
      <c r="E178" s="458">
        <v>0</v>
      </c>
      <c r="F178" s="458">
        <v>0</v>
      </c>
      <c r="G178" s="458">
        <v>0</v>
      </c>
      <c r="H178" s="458">
        <v>0</v>
      </c>
      <c r="I178" s="458">
        <v>0</v>
      </c>
      <c r="J178" s="458">
        <v>0</v>
      </c>
      <c r="K178" s="465">
        <f t="shared" si="24"/>
        <v>0</v>
      </c>
    </row>
    <row r="179" spans="1:11" x14ac:dyDescent="0.3">
      <c r="A179" s="43" t="s">
        <v>294</v>
      </c>
      <c r="B179" s="56" t="s">
        <v>295</v>
      </c>
      <c r="C179" s="457">
        <v>0</v>
      </c>
      <c r="D179" s="458">
        <v>0</v>
      </c>
      <c r="E179" s="458">
        <v>0</v>
      </c>
      <c r="F179" s="458">
        <v>0</v>
      </c>
      <c r="G179" s="458">
        <v>7</v>
      </c>
      <c r="H179" s="458">
        <v>0</v>
      </c>
      <c r="I179" s="458">
        <v>0</v>
      </c>
      <c r="J179" s="458">
        <v>0</v>
      </c>
      <c r="K179" s="465">
        <f t="shared" si="24"/>
        <v>7</v>
      </c>
    </row>
    <row r="180" spans="1:11" x14ac:dyDescent="0.3">
      <c r="A180" s="43" t="s">
        <v>296</v>
      </c>
      <c r="B180" s="56" t="s">
        <v>297</v>
      </c>
      <c r="C180" s="457">
        <v>90</v>
      </c>
      <c r="D180" s="458">
        <v>0</v>
      </c>
      <c r="E180" s="458">
        <v>0</v>
      </c>
      <c r="F180" s="458">
        <v>0</v>
      </c>
      <c r="G180" s="458">
        <v>50</v>
      </c>
      <c r="H180" s="458">
        <v>0</v>
      </c>
      <c r="I180" s="458">
        <v>0</v>
      </c>
      <c r="J180" s="458">
        <v>0</v>
      </c>
      <c r="K180" s="465">
        <f t="shared" si="24"/>
        <v>140</v>
      </c>
    </row>
    <row r="181" spans="1:11" x14ac:dyDescent="0.3">
      <c r="A181" s="43" t="s">
        <v>298</v>
      </c>
      <c r="B181" s="56" t="s">
        <v>299</v>
      </c>
      <c r="C181" s="457">
        <v>0</v>
      </c>
      <c r="D181" s="458">
        <v>0</v>
      </c>
      <c r="E181" s="458">
        <v>0</v>
      </c>
      <c r="F181" s="458">
        <v>0</v>
      </c>
      <c r="G181" s="458">
        <v>0</v>
      </c>
      <c r="H181" s="458">
        <v>0</v>
      </c>
      <c r="I181" s="458">
        <v>0</v>
      </c>
      <c r="J181" s="458">
        <v>0</v>
      </c>
      <c r="K181" s="465">
        <f t="shared" si="24"/>
        <v>0</v>
      </c>
    </row>
    <row r="182" spans="1:11" x14ac:dyDescent="0.3">
      <c r="A182" s="43" t="s">
        <v>300</v>
      </c>
      <c r="B182" s="56" t="s">
        <v>301</v>
      </c>
      <c r="C182" s="457">
        <v>0</v>
      </c>
      <c r="D182" s="458">
        <v>0</v>
      </c>
      <c r="E182" s="458">
        <v>0</v>
      </c>
      <c r="F182" s="458">
        <v>0</v>
      </c>
      <c r="G182" s="458">
        <v>0</v>
      </c>
      <c r="H182" s="458">
        <v>0</v>
      </c>
      <c r="I182" s="458">
        <v>0</v>
      </c>
      <c r="J182" s="458">
        <v>0</v>
      </c>
      <c r="K182" s="465">
        <f t="shared" si="24"/>
        <v>0</v>
      </c>
    </row>
    <row r="183" spans="1:11" x14ac:dyDescent="0.3">
      <c r="A183" s="43" t="s">
        <v>302</v>
      </c>
      <c r="B183" s="56" t="s">
        <v>303</v>
      </c>
      <c r="C183" s="457">
        <v>0</v>
      </c>
      <c r="D183" s="458">
        <v>0</v>
      </c>
      <c r="E183" s="458">
        <v>0</v>
      </c>
      <c r="F183" s="458">
        <v>0</v>
      </c>
      <c r="G183" s="458">
        <v>0</v>
      </c>
      <c r="H183" s="458">
        <v>0</v>
      </c>
      <c r="I183" s="458">
        <v>0</v>
      </c>
      <c r="J183" s="458">
        <v>0</v>
      </c>
      <c r="K183" s="465">
        <f t="shared" si="24"/>
        <v>0</v>
      </c>
    </row>
    <row r="184" spans="1:11" x14ac:dyDescent="0.3">
      <c r="A184" s="43" t="s">
        <v>304</v>
      </c>
      <c r="B184" s="56" t="s">
        <v>305</v>
      </c>
      <c r="C184" s="457">
        <v>0</v>
      </c>
      <c r="D184" s="458">
        <v>0</v>
      </c>
      <c r="E184" s="458">
        <v>0</v>
      </c>
      <c r="F184" s="458">
        <v>0</v>
      </c>
      <c r="G184" s="458">
        <v>0</v>
      </c>
      <c r="H184" s="458">
        <v>0</v>
      </c>
      <c r="I184" s="458">
        <v>0</v>
      </c>
      <c r="J184" s="458">
        <v>0</v>
      </c>
      <c r="K184" s="465">
        <f t="shared" si="24"/>
        <v>0</v>
      </c>
    </row>
    <row r="185" spans="1:11" x14ac:dyDescent="0.3">
      <c r="A185" s="397" t="s">
        <v>954</v>
      </c>
      <c r="B185" s="398" t="s">
        <v>306</v>
      </c>
      <c r="C185" s="399">
        <f>SUM(C174:C184)</f>
        <v>90</v>
      </c>
      <c r="D185" s="399">
        <f t="shared" ref="D185:J185" si="25">SUM(D174:D184)</f>
        <v>0</v>
      </c>
      <c r="E185" s="399">
        <f t="shared" si="25"/>
        <v>0</v>
      </c>
      <c r="F185" s="399">
        <f t="shared" si="25"/>
        <v>0</v>
      </c>
      <c r="G185" s="399">
        <f t="shared" si="25"/>
        <v>57</v>
      </c>
      <c r="H185" s="399">
        <f t="shared" si="25"/>
        <v>0</v>
      </c>
      <c r="I185" s="399">
        <f t="shared" si="25"/>
        <v>0</v>
      </c>
      <c r="J185" s="399">
        <f t="shared" si="25"/>
        <v>0</v>
      </c>
      <c r="K185" s="465">
        <f>SUM(K174:K184)</f>
        <v>147</v>
      </c>
    </row>
    <row r="186" spans="1:11" x14ac:dyDescent="0.3">
      <c r="A186" s="402" t="s">
        <v>336</v>
      </c>
      <c r="B186" s="403"/>
      <c r="C186" s="722"/>
      <c r="D186" s="723"/>
      <c r="E186" s="723"/>
      <c r="F186" s="723"/>
      <c r="G186" s="723"/>
      <c r="H186" s="723"/>
      <c r="I186" s="723"/>
      <c r="J186" s="723"/>
      <c r="K186" s="724"/>
    </row>
    <row r="187" spans="1:11" x14ac:dyDescent="0.3">
      <c r="A187" s="53" t="s">
        <v>282</v>
      </c>
      <c r="B187" s="54" t="s">
        <v>283</v>
      </c>
      <c r="C187" s="716"/>
      <c r="D187" s="717"/>
      <c r="E187" s="717"/>
      <c r="F187" s="717"/>
      <c r="G187" s="717"/>
      <c r="H187" s="717"/>
      <c r="I187" s="717"/>
      <c r="J187" s="717"/>
      <c r="K187" s="718"/>
    </row>
    <row r="188" spans="1:11" x14ac:dyDescent="0.3">
      <c r="A188" s="43" t="s">
        <v>284</v>
      </c>
      <c r="B188" s="56" t="s">
        <v>285</v>
      </c>
      <c r="C188" s="455">
        <v>0</v>
      </c>
      <c r="D188" s="456">
        <v>0</v>
      </c>
      <c r="E188" s="456">
        <v>0</v>
      </c>
      <c r="F188" s="456">
        <v>0</v>
      </c>
      <c r="G188" s="456">
        <v>0</v>
      </c>
      <c r="H188" s="456">
        <v>0</v>
      </c>
      <c r="I188" s="456">
        <v>0</v>
      </c>
      <c r="J188" s="456">
        <v>0</v>
      </c>
      <c r="K188" s="465">
        <f>SUM(C188:J188)</f>
        <v>0</v>
      </c>
    </row>
    <row r="189" spans="1:11" x14ac:dyDescent="0.3">
      <c r="A189" s="43" t="s">
        <v>286</v>
      </c>
      <c r="B189" s="56" t="s">
        <v>287</v>
      </c>
      <c r="C189" s="457">
        <v>3</v>
      </c>
      <c r="D189" s="458">
        <v>0</v>
      </c>
      <c r="E189" s="458">
        <v>0</v>
      </c>
      <c r="F189" s="458">
        <v>0</v>
      </c>
      <c r="G189" s="458">
        <v>8</v>
      </c>
      <c r="H189" s="458">
        <v>1</v>
      </c>
      <c r="I189" s="458">
        <v>0</v>
      </c>
      <c r="J189" s="458">
        <v>0</v>
      </c>
      <c r="K189" s="465">
        <f t="shared" ref="K189:K198" si="26">SUM(C189:J189)</f>
        <v>12</v>
      </c>
    </row>
    <row r="190" spans="1:11" x14ac:dyDescent="0.3">
      <c r="A190" s="43" t="s">
        <v>288</v>
      </c>
      <c r="B190" s="56" t="s">
        <v>289</v>
      </c>
      <c r="C190" s="457">
        <v>0</v>
      </c>
      <c r="D190" s="458">
        <v>0</v>
      </c>
      <c r="E190" s="458">
        <v>0</v>
      </c>
      <c r="F190" s="458">
        <v>0</v>
      </c>
      <c r="G190" s="458">
        <v>0</v>
      </c>
      <c r="H190" s="458">
        <v>0</v>
      </c>
      <c r="I190" s="458">
        <v>0</v>
      </c>
      <c r="J190" s="458">
        <v>0</v>
      </c>
      <c r="K190" s="465">
        <f t="shared" si="26"/>
        <v>0</v>
      </c>
    </row>
    <row r="191" spans="1:11" x14ac:dyDescent="0.3">
      <c r="A191" s="43" t="s">
        <v>290</v>
      </c>
      <c r="B191" s="56" t="s">
        <v>291</v>
      </c>
      <c r="C191" s="457">
        <v>0</v>
      </c>
      <c r="D191" s="458">
        <v>0</v>
      </c>
      <c r="E191" s="458">
        <v>0</v>
      </c>
      <c r="F191" s="458">
        <v>0</v>
      </c>
      <c r="G191" s="458">
        <v>0</v>
      </c>
      <c r="H191" s="458">
        <v>0</v>
      </c>
      <c r="I191" s="458">
        <v>0</v>
      </c>
      <c r="J191" s="458">
        <v>0</v>
      </c>
      <c r="K191" s="465">
        <f t="shared" si="26"/>
        <v>0</v>
      </c>
    </row>
    <row r="192" spans="1:11" x14ac:dyDescent="0.3">
      <c r="A192" s="43" t="s">
        <v>292</v>
      </c>
      <c r="B192" s="56" t="s">
        <v>293</v>
      </c>
      <c r="C192" s="457">
        <v>0</v>
      </c>
      <c r="D192" s="458">
        <v>0</v>
      </c>
      <c r="E192" s="458">
        <v>0</v>
      </c>
      <c r="F192" s="458">
        <v>0</v>
      </c>
      <c r="G192" s="458">
        <v>0</v>
      </c>
      <c r="H192" s="458">
        <v>0</v>
      </c>
      <c r="I192" s="458">
        <v>0</v>
      </c>
      <c r="J192" s="458">
        <v>0</v>
      </c>
      <c r="K192" s="465">
        <f t="shared" si="26"/>
        <v>0</v>
      </c>
    </row>
    <row r="193" spans="1:11" x14ac:dyDescent="0.3">
      <c r="A193" s="43" t="s">
        <v>294</v>
      </c>
      <c r="B193" s="56" t="s">
        <v>295</v>
      </c>
      <c r="C193" s="457">
        <v>0</v>
      </c>
      <c r="D193" s="458">
        <v>0</v>
      </c>
      <c r="E193" s="458">
        <v>0</v>
      </c>
      <c r="F193" s="458">
        <v>0</v>
      </c>
      <c r="G193" s="458">
        <v>0</v>
      </c>
      <c r="H193" s="458">
        <v>0</v>
      </c>
      <c r="I193" s="458">
        <v>0</v>
      </c>
      <c r="J193" s="458">
        <v>0</v>
      </c>
      <c r="K193" s="465">
        <f t="shared" si="26"/>
        <v>0</v>
      </c>
    </row>
    <row r="194" spans="1:11" x14ac:dyDescent="0.3">
      <c r="A194" s="43" t="s">
        <v>296</v>
      </c>
      <c r="B194" s="56" t="s">
        <v>297</v>
      </c>
      <c r="C194" s="457">
        <v>0</v>
      </c>
      <c r="D194" s="458">
        <v>0</v>
      </c>
      <c r="E194" s="458">
        <v>0</v>
      </c>
      <c r="F194" s="458">
        <v>0</v>
      </c>
      <c r="G194" s="458">
        <v>0</v>
      </c>
      <c r="H194" s="458">
        <v>0</v>
      </c>
      <c r="I194" s="458">
        <v>0</v>
      </c>
      <c r="J194" s="458">
        <v>0</v>
      </c>
      <c r="K194" s="465">
        <f t="shared" si="26"/>
        <v>0</v>
      </c>
    </row>
    <row r="195" spans="1:11" x14ac:dyDescent="0.3">
      <c r="A195" s="43" t="s">
        <v>298</v>
      </c>
      <c r="B195" s="56" t="s">
        <v>299</v>
      </c>
      <c r="C195" s="457">
        <v>0</v>
      </c>
      <c r="D195" s="458">
        <v>0</v>
      </c>
      <c r="E195" s="458">
        <v>0</v>
      </c>
      <c r="F195" s="458">
        <v>0</v>
      </c>
      <c r="G195" s="458">
        <v>0</v>
      </c>
      <c r="H195" s="458">
        <v>0</v>
      </c>
      <c r="I195" s="458">
        <v>0</v>
      </c>
      <c r="J195" s="458">
        <v>0</v>
      </c>
      <c r="K195" s="465">
        <f t="shared" si="26"/>
        <v>0</v>
      </c>
    </row>
    <row r="196" spans="1:11" x14ac:dyDescent="0.3">
      <c r="A196" s="43" t="s">
        <v>300</v>
      </c>
      <c r="B196" s="56" t="s">
        <v>301</v>
      </c>
      <c r="C196" s="457">
        <v>0</v>
      </c>
      <c r="D196" s="458">
        <v>0</v>
      </c>
      <c r="E196" s="458">
        <v>0</v>
      </c>
      <c r="F196" s="458">
        <v>0</v>
      </c>
      <c r="G196" s="458">
        <v>0</v>
      </c>
      <c r="H196" s="458">
        <v>0</v>
      </c>
      <c r="I196" s="458">
        <v>0</v>
      </c>
      <c r="J196" s="458">
        <v>0</v>
      </c>
      <c r="K196" s="465">
        <f t="shared" si="26"/>
        <v>0</v>
      </c>
    </row>
    <row r="197" spans="1:11" x14ac:dyDescent="0.3">
      <c r="A197" s="43" t="s">
        <v>302</v>
      </c>
      <c r="B197" s="56" t="s">
        <v>303</v>
      </c>
      <c r="C197" s="457">
        <v>0</v>
      </c>
      <c r="D197" s="458">
        <v>0</v>
      </c>
      <c r="E197" s="458">
        <v>0</v>
      </c>
      <c r="F197" s="458">
        <v>0</v>
      </c>
      <c r="G197" s="458">
        <v>0</v>
      </c>
      <c r="H197" s="458">
        <v>0</v>
      </c>
      <c r="I197" s="458">
        <v>0</v>
      </c>
      <c r="J197" s="458">
        <v>0</v>
      </c>
      <c r="K197" s="466">
        <f t="shared" si="26"/>
        <v>0</v>
      </c>
    </row>
    <row r="198" spans="1:11" x14ac:dyDescent="0.3">
      <c r="A198" s="43" t="s">
        <v>304</v>
      </c>
      <c r="B198" s="56" t="s">
        <v>305</v>
      </c>
      <c r="C198" s="457">
        <v>0</v>
      </c>
      <c r="D198" s="458">
        <v>0</v>
      </c>
      <c r="E198" s="458">
        <v>0</v>
      </c>
      <c r="F198" s="458">
        <v>0</v>
      </c>
      <c r="G198" s="458">
        <v>0</v>
      </c>
      <c r="H198" s="458">
        <v>0</v>
      </c>
      <c r="I198" s="458">
        <v>0</v>
      </c>
      <c r="J198" s="458">
        <v>0</v>
      </c>
      <c r="K198" s="466">
        <f t="shared" si="26"/>
        <v>0</v>
      </c>
    </row>
    <row r="199" spans="1:11" x14ac:dyDescent="0.3">
      <c r="A199" s="405" t="s">
        <v>954</v>
      </c>
      <c r="B199" s="406" t="s">
        <v>306</v>
      </c>
      <c r="C199" s="407">
        <f>SUM(C188:C198)</f>
        <v>3</v>
      </c>
      <c r="D199" s="407">
        <f t="shared" ref="D199:J199" si="27">SUM(D188:D198)</f>
        <v>0</v>
      </c>
      <c r="E199" s="407">
        <f t="shared" si="27"/>
        <v>0</v>
      </c>
      <c r="F199" s="407">
        <f t="shared" si="27"/>
        <v>0</v>
      </c>
      <c r="G199" s="407">
        <f t="shared" si="27"/>
        <v>8</v>
      </c>
      <c r="H199" s="407">
        <f t="shared" si="27"/>
        <v>1</v>
      </c>
      <c r="I199" s="407">
        <f t="shared" si="27"/>
        <v>0</v>
      </c>
      <c r="J199" s="407">
        <f t="shared" si="27"/>
        <v>0</v>
      </c>
      <c r="K199" s="466">
        <f>SUM(K188:K198)</f>
        <v>12</v>
      </c>
    </row>
    <row r="200" spans="1:11" x14ac:dyDescent="0.3">
      <c r="A200" s="410" t="s">
        <v>337</v>
      </c>
      <c r="B200" s="725"/>
      <c r="C200" s="725"/>
      <c r="D200" s="725"/>
      <c r="E200" s="725"/>
      <c r="F200" s="725"/>
      <c r="G200" s="725"/>
      <c r="H200" s="725"/>
      <c r="I200" s="725"/>
      <c r="J200" s="725"/>
      <c r="K200" s="725"/>
    </row>
    <row r="201" spans="1:11" x14ac:dyDescent="0.3">
      <c r="A201" s="53" t="s">
        <v>282</v>
      </c>
      <c r="B201" s="54" t="s">
        <v>283</v>
      </c>
      <c r="C201" s="716"/>
      <c r="D201" s="717"/>
      <c r="E201" s="717"/>
      <c r="F201" s="717"/>
      <c r="G201" s="717"/>
      <c r="H201" s="717"/>
      <c r="I201" s="717"/>
      <c r="J201" s="717"/>
      <c r="K201" s="718"/>
    </row>
    <row r="202" spans="1:11" x14ac:dyDescent="0.3">
      <c r="A202" s="43" t="s">
        <v>284</v>
      </c>
      <c r="B202" s="56" t="s">
        <v>285</v>
      </c>
      <c r="C202" s="455">
        <v>0</v>
      </c>
      <c r="D202" s="456">
        <v>0</v>
      </c>
      <c r="E202" s="456">
        <v>0</v>
      </c>
      <c r="F202" s="456">
        <v>0</v>
      </c>
      <c r="G202" s="456">
        <v>0</v>
      </c>
      <c r="H202" s="456">
        <v>0</v>
      </c>
      <c r="I202" s="456">
        <v>0</v>
      </c>
      <c r="J202" s="456">
        <v>0</v>
      </c>
      <c r="K202" s="465">
        <f>SUM(C202:J202)</f>
        <v>0</v>
      </c>
    </row>
    <row r="203" spans="1:11" x14ac:dyDescent="0.3">
      <c r="A203" s="43" t="s">
        <v>286</v>
      </c>
      <c r="B203" s="56" t="s">
        <v>287</v>
      </c>
      <c r="C203" s="457">
        <v>0</v>
      </c>
      <c r="D203" s="458">
        <v>0</v>
      </c>
      <c r="E203" s="458">
        <v>0</v>
      </c>
      <c r="F203" s="458">
        <v>0</v>
      </c>
      <c r="G203" s="458">
        <v>0</v>
      </c>
      <c r="H203" s="458">
        <v>0</v>
      </c>
      <c r="I203" s="458">
        <v>0</v>
      </c>
      <c r="J203" s="458">
        <v>0</v>
      </c>
      <c r="K203" s="465">
        <f t="shared" ref="K203:K212" si="28">SUM(C203:J203)</f>
        <v>0</v>
      </c>
    </row>
    <row r="204" spans="1:11" x14ac:dyDescent="0.3">
      <c r="A204" s="43" t="s">
        <v>288</v>
      </c>
      <c r="B204" s="56" t="s">
        <v>289</v>
      </c>
      <c r="C204" s="457">
        <v>13</v>
      </c>
      <c r="D204" s="458">
        <v>0</v>
      </c>
      <c r="E204" s="458">
        <v>0</v>
      </c>
      <c r="F204" s="458">
        <v>0</v>
      </c>
      <c r="G204" s="458">
        <v>0</v>
      </c>
      <c r="H204" s="458">
        <v>0</v>
      </c>
      <c r="I204" s="458">
        <v>0</v>
      </c>
      <c r="J204" s="458">
        <v>0</v>
      </c>
      <c r="K204" s="465">
        <f t="shared" si="28"/>
        <v>13</v>
      </c>
    </row>
    <row r="205" spans="1:11" x14ac:dyDescent="0.3">
      <c r="A205" s="43" t="s">
        <v>290</v>
      </c>
      <c r="B205" s="56" t="s">
        <v>291</v>
      </c>
      <c r="C205" s="457">
        <v>179</v>
      </c>
      <c r="D205" s="458">
        <v>0</v>
      </c>
      <c r="E205" s="458">
        <v>0</v>
      </c>
      <c r="F205" s="458">
        <v>0</v>
      </c>
      <c r="G205" s="458">
        <v>762</v>
      </c>
      <c r="H205" s="458">
        <v>0</v>
      </c>
      <c r="I205" s="458">
        <v>12</v>
      </c>
      <c r="J205" s="458">
        <v>9</v>
      </c>
      <c r="K205" s="465">
        <f t="shared" si="28"/>
        <v>962</v>
      </c>
    </row>
    <row r="206" spans="1:11" x14ac:dyDescent="0.3">
      <c r="A206" s="43" t="s">
        <v>292</v>
      </c>
      <c r="B206" s="56" t="s">
        <v>293</v>
      </c>
      <c r="C206" s="457">
        <v>0</v>
      </c>
      <c r="D206" s="458">
        <v>0</v>
      </c>
      <c r="E206" s="458">
        <v>0</v>
      </c>
      <c r="F206" s="458">
        <v>0</v>
      </c>
      <c r="G206" s="458">
        <v>0</v>
      </c>
      <c r="H206" s="458">
        <v>0</v>
      </c>
      <c r="I206" s="458">
        <v>0</v>
      </c>
      <c r="J206" s="458">
        <v>0</v>
      </c>
      <c r="K206" s="465">
        <f t="shared" si="28"/>
        <v>0</v>
      </c>
    </row>
    <row r="207" spans="1:11" x14ac:dyDescent="0.3">
      <c r="A207" s="43" t="s">
        <v>294</v>
      </c>
      <c r="B207" s="56" t="s">
        <v>295</v>
      </c>
      <c r="C207" s="457">
        <v>0</v>
      </c>
      <c r="D207" s="458">
        <v>0</v>
      </c>
      <c r="E207" s="458">
        <v>0</v>
      </c>
      <c r="F207" s="458">
        <v>0</v>
      </c>
      <c r="G207" s="458">
        <v>0</v>
      </c>
      <c r="H207" s="458">
        <v>0</v>
      </c>
      <c r="I207" s="458">
        <v>0</v>
      </c>
      <c r="J207" s="458">
        <v>0</v>
      </c>
      <c r="K207" s="465">
        <f t="shared" si="28"/>
        <v>0</v>
      </c>
    </row>
    <row r="208" spans="1:11" x14ac:dyDescent="0.3">
      <c r="A208" s="43" t="s">
        <v>296</v>
      </c>
      <c r="B208" s="56" t="s">
        <v>297</v>
      </c>
      <c r="C208" s="457">
        <v>0</v>
      </c>
      <c r="D208" s="458">
        <v>0</v>
      </c>
      <c r="E208" s="458">
        <v>0</v>
      </c>
      <c r="F208" s="458">
        <v>0</v>
      </c>
      <c r="G208" s="458">
        <v>0</v>
      </c>
      <c r="H208" s="458">
        <v>0</v>
      </c>
      <c r="I208" s="458">
        <v>0</v>
      </c>
      <c r="J208" s="458">
        <v>0</v>
      </c>
      <c r="K208" s="465">
        <f t="shared" si="28"/>
        <v>0</v>
      </c>
    </row>
    <row r="209" spans="1:11" x14ac:dyDescent="0.3">
      <c r="A209" s="43" t="s">
        <v>298</v>
      </c>
      <c r="B209" s="56" t="s">
        <v>299</v>
      </c>
      <c r="C209" s="457">
        <v>0</v>
      </c>
      <c r="D209" s="458">
        <v>0</v>
      </c>
      <c r="E209" s="458">
        <v>0</v>
      </c>
      <c r="F209" s="458">
        <v>0</v>
      </c>
      <c r="G209" s="458">
        <v>0</v>
      </c>
      <c r="H209" s="458">
        <v>0</v>
      </c>
      <c r="I209" s="458">
        <v>0</v>
      </c>
      <c r="J209" s="458">
        <v>0</v>
      </c>
      <c r="K209" s="465">
        <f t="shared" si="28"/>
        <v>0</v>
      </c>
    </row>
    <row r="210" spans="1:11" x14ac:dyDescent="0.3">
      <c r="A210" s="43" t="s">
        <v>300</v>
      </c>
      <c r="B210" s="56" t="s">
        <v>301</v>
      </c>
      <c r="C210" s="457">
        <v>0</v>
      </c>
      <c r="D210" s="458">
        <v>0</v>
      </c>
      <c r="E210" s="458">
        <v>0</v>
      </c>
      <c r="F210" s="458">
        <v>0</v>
      </c>
      <c r="G210" s="458">
        <v>0</v>
      </c>
      <c r="H210" s="458">
        <v>0</v>
      </c>
      <c r="I210" s="458">
        <v>0</v>
      </c>
      <c r="J210" s="458">
        <v>0</v>
      </c>
      <c r="K210" s="465">
        <f t="shared" si="28"/>
        <v>0</v>
      </c>
    </row>
    <row r="211" spans="1:11" x14ac:dyDescent="0.3">
      <c r="A211" s="43" t="s">
        <v>302</v>
      </c>
      <c r="B211" s="56" t="s">
        <v>303</v>
      </c>
      <c r="C211" s="457">
        <v>0</v>
      </c>
      <c r="D211" s="458">
        <v>0</v>
      </c>
      <c r="E211" s="458">
        <v>0</v>
      </c>
      <c r="F211" s="458">
        <v>0</v>
      </c>
      <c r="G211" s="458">
        <v>0</v>
      </c>
      <c r="H211" s="458">
        <v>0</v>
      </c>
      <c r="I211" s="458">
        <v>0</v>
      </c>
      <c r="J211" s="458">
        <v>0</v>
      </c>
      <c r="K211" s="465">
        <f t="shared" si="28"/>
        <v>0</v>
      </c>
    </row>
    <row r="212" spans="1:11" x14ac:dyDescent="0.3">
      <c r="A212" s="43" t="s">
        <v>304</v>
      </c>
      <c r="B212" s="56" t="s">
        <v>305</v>
      </c>
      <c r="C212" s="457">
        <v>0</v>
      </c>
      <c r="D212" s="458">
        <v>0</v>
      </c>
      <c r="E212" s="458">
        <v>0</v>
      </c>
      <c r="F212" s="458">
        <v>0</v>
      </c>
      <c r="G212" s="458">
        <v>0</v>
      </c>
      <c r="H212" s="458">
        <v>0</v>
      </c>
      <c r="I212" s="458">
        <v>0</v>
      </c>
      <c r="J212" s="458">
        <v>0</v>
      </c>
      <c r="K212" s="465">
        <f t="shared" si="28"/>
        <v>0</v>
      </c>
    </row>
    <row r="213" spans="1:11" x14ac:dyDescent="0.3">
      <c r="A213" s="397" t="s">
        <v>954</v>
      </c>
      <c r="B213" s="398" t="s">
        <v>306</v>
      </c>
      <c r="C213" s="399">
        <f>SUM(C202:C212)</f>
        <v>192</v>
      </c>
      <c r="D213" s="399">
        <f t="shared" ref="D213:J213" si="29">SUM(D202:D212)</f>
        <v>0</v>
      </c>
      <c r="E213" s="399">
        <f t="shared" si="29"/>
        <v>0</v>
      </c>
      <c r="F213" s="399">
        <f t="shared" si="29"/>
        <v>0</v>
      </c>
      <c r="G213" s="399">
        <f t="shared" si="29"/>
        <v>762</v>
      </c>
      <c r="H213" s="399">
        <f t="shared" si="29"/>
        <v>0</v>
      </c>
      <c r="I213" s="399">
        <f t="shared" si="29"/>
        <v>12</v>
      </c>
      <c r="J213" s="399">
        <f t="shared" si="29"/>
        <v>9</v>
      </c>
      <c r="K213" s="465">
        <f>SUM(K202:K212)</f>
        <v>975</v>
      </c>
    </row>
    <row r="214" spans="1:11" x14ac:dyDescent="0.3">
      <c r="A214" s="402" t="s">
        <v>338</v>
      </c>
      <c r="B214" s="403"/>
      <c r="C214" s="722"/>
      <c r="D214" s="723"/>
      <c r="E214" s="723"/>
      <c r="F214" s="723"/>
      <c r="G214" s="723"/>
      <c r="H214" s="723"/>
      <c r="I214" s="723"/>
      <c r="J214" s="723"/>
      <c r="K214" s="724"/>
    </row>
    <row r="215" spans="1:11" x14ac:dyDescent="0.3">
      <c r="A215" s="53" t="s">
        <v>282</v>
      </c>
      <c r="B215" s="54" t="s">
        <v>283</v>
      </c>
      <c r="C215" s="716"/>
      <c r="D215" s="717"/>
      <c r="E215" s="717"/>
      <c r="F215" s="717"/>
      <c r="G215" s="717"/>
      <c r="H215" s="717"/>
      <c r="I215" s="717"/>
      <c r="J215" s="717"/>
      <c r="K215" s="718"/>
    </row>
    <row r="216" spans="1:11" x14ac:dyDescent="0.3">
      <c r="A216" s="43" t="s">
        <v>284</v>
      </c>
      <c r="B216" s="56" t="s">
        <v>285</v>
      </c>
      <c r="C216" s="455">
        <v>0</v>
      </c>
      <c r="D216" s="456">
        <v>0</v>
      </c>
      <c r="E216" s="456">
        <v>0</v>
      </c>
      <c r="F216" s="456">
        <v>0</v>
      </c>
      <c r="G216" s="456">
        <v>0</v>
      </c>
      <c r="H216" s="456">
        <v>0</v>
      </c>
      <c r="I216" s="456">
        <v>0</v>
      </c>
      <c r="J216" s="456">
        <v>0</v>
      </c>
      <c r="K216" s="465">
        <f>SUM(C216:J216)</f>
        <v>0</v>
      </c>
    </row>
    <row r="217" spans="1:11" x14ac:dyDescent="0.3">
      <c r="A217" s="43" t="s">
        <v>286</v>
      </c>
      <c r="B217" s="56" t="s">
        <v>287</v>
      </c>
      <c r="C217" s="457">
        <v>0</v>
      </c>
      <c r="D217" s="458">
        <v>0</v>
      </c>
      <c r="E217" s="458">
        <v>0</v>
      </c>
      <c r="F217" s="458">
        <v>0</v>
      </c>
      <c r="G217" s="458">
        <v>0</v>
      </c>
      <c r="H217" s="458">
        <v>0</v>
      </c>
      <c r="I217" s="458">
        <v>0</v>
      </c>
      <c r="J217" s="458">
        <v>0</v>
      </c>
      <c r="K217" s="465">
        <f t="shared" ref="K217:K226" si="30">SUM(C217:J217)</f>
        <v>0</v>
      </c>
    </row>
    <row r="218" spans="1:11" x14ac:dyDescent="0.3">
      <c r="A218" s="43" t="s">
        <v>288</v>
      </c>
      <c r="B218" s="56" t="s">
        <v>289</v>
      </c>
      <c r="C218" s="457">
        <v>0</v>
      </c>
      <c r="D218" s="458">
        <v>0</v>
      </c>
      <c r="E218" s="458">
        <v>0</v>
      </c>
      <c r="F218" s="458">
        <v>0</v>
      </c>
      <c r="G218" s="458">
        <v>24</v>
      </c>
      <c r="H218" s="458">
        <v>0</v>
      </c>
      <c r="I218" s="458">
        <v>0</v>
      </c>
      <c r="J218" s="458">
        <v>0</v>
      </c>
      <c r="K218" s="465">
        <f t="shared" si="30"/>
        <v>24</v>
      </c>
    </row>
    <row r="219" spans="1:11" x14ac:dyDescent="0.3">
      <c r="A219" s="43" t="s">
        <v>290</v>
      </c>
      <c r="B219" s="56" t="s">
        <v>291</v>
      </c>
      <c r="C219" s="457">
        <v>0</v>
      </c>
      <c r="D219" s="458">
        <v>0</v>
      </c>
      <c r="E219" s="458">
        <v>0</v>
      </c>
      <c r="F219" s="458">
        <v>0</v>
      </c>
      <c r="G219" s="458">
        <v>0</v>
      </c>
      <c r="H219" s="458">
        <v>0</v>
      </c>
      <c r="I219" s="458">
        <v>0</v>
      </c>
      <c r="J219" s="458">
        <v>0</v>
      </c>
      <c r="K219" s="465">
        <f t="shared" si="30"/>
        <v>0</v>
      </c>
    </row>
    <row r="220" spans="1:11" x14ac:dyDescent="0.3">
      <c r="A220" s="43" t="s">
        <v>292</v>
      </c>
      <c r="B220" s="56" t="s">
        <v>293</v>
      </c>
      <c r="C220" s="457">
        <v>0</v>
      </c>
      <c r="D220" s="458">
        <v>0</v>
      </c>
      <c r="E220" s="458">
        <v>0</v>
      </c>
      <c r="F220" s="458">
        <v>0</v>
      </c>
      <c r="G220" s="458">
        <v>0</v>
      </c>
      <c r="H220" s="458">
        <v>0</v>
      </c>
      <c r="I220" s="458">
        <v>0</v>
      </c>
      <c r="J220" s="458">
        <v>0</v>
      </c>
      <c r="K220" s="465">
        <f t="shared" si="30"/>
        <v>0</v>
      </c>
    </row>
    <row r="221" spans="1:11" x14ac:dyDescent="0.3">
      <c r="A221" s="43" t="s">
        <v>294</v>
      </c>
      <c r="B221" s="56" t="s">
        <v>295</v>
      </c>
      <c r="C221" s="457">
        <v>0</v>
      </c>
      <c r="D221" s="458">
        <v>0</v>
      </c>
      <c r="E221" s="458">
        <v>0</v>
      </c>
      <c r="F221" s="458">
        <v>0</v>
      </c>
      <c r="G221" s="458">
        <v>0</v>
      </c>
      <c r="H221" s="458">
        <v>0</v>
      </c>
      <c r="I221" s="458">
        <v>0</v>
      </c>
      <c r="J221" s="458">
        <v>0</v>
      </c>
      <c r="K221" s="465">
        <f t="shared" si="30"/>
        <v>0</v>
      </c>
    </row>
    <row r="222" spans="1:11" x14ac:dyDescent="0.3">
      <c r="A222" s="43" t="s">
        <v>296</v>
      </c>
      <c r="B222" s="56" t="s">
        <v>297</v>
      </c>
      <c r="C222" s="457">
        <v>0</v>
      </c>
      <c r="D222" s="458">
        <v>0</v>
      </c>
      <c r="E222" s="458">
        <v>0</v>
      </c>
      <c r="F222" s="458">
        <v>0</v>
      </c>
      <c r="G222" s="458">
        <v>0</v>
      </c>
      <c r="H222" s="458">
        <v>0</v>
      </c>
      <c r="I222" s="458">
        <v>0</v>
      </c>
      <c r="J222" s="458">
        <v>0</v>
      </c>
      <c r="K222" s="465">
        <f t="shared" si="30"/>
        <v>0</v>
      </c>
    </row>
    <row r="223" spans="1:11" x14ac:dyDescent="0.3">
      <c r="A223" s="43" t="s">
        <v>298</v>
      </c>
      <c r="B223" s="56" t="s">
        <v>299</v>
      </c>
      <c r="C223" s="457">
        <v>0</v>
      </c>
      <c r="D223" s="458">
        <v>0</v>
      </c>
      <c r="E223" s="458">
        <v>0</v>
      </c>
      <c r="F223" s="458">
        <v>0</v>
      </c>
      <c r="G223" s="458">
        <v>0</v>
      </c>
      <c r="H223" s="458">
        <v>0</v>
      </c>
      <c r="I223" s="458">
        <v>0</v>
      </c>
      <c r="J223" s="458">
        <v>0</v>
      </c>
      <c r="K223" s="465">
        <f t="shared" si="30"/>
        <v>0</v>
      </c>
    </row>
    <row r="224" spans="1:11" x14ac:dyDescent="0.3">
      <c r="A224" s="43" t="s">
        <v>300</v>
      </c>
      <c r="B224" s="56" t="s">
        <v>301</v>
      </c>
      <c r="C224" s="457">
        <v>0</v>
      </c>
      <c r="D224" s="458">
        <v>0</v>
      </c>
      <c r="E224" s="458">
        <v>0</v>
      </c>
      <c r="F224" s="458">
        <v>0</v>
      </c>
      <c r="G224" s="458">
        <v>0</v>
      </c>
      <c r="H224" s="458">
        <v>0</v>
      </c>
      <c r="I224" s="458">
        <v>0</v>
      </c>
      <c r="J224" s="458">
        <v>0</v>
      </c>
      <c r="K224" s="465">
        <f t="shared" si="30"/>
        <v>0</v>
      </c>
    </row>
    <row r="225" spans="1:11" x14ac:dyDescent="0.3">
      <c r="A225" s="43" t="s">
        <v>302</v>
      </c>
      <c r="B225" s="56" t="s">
        <v>303</v>
      </c>
      <c r="C225" s="457">
        <v>34</v>
      </c>
      <c r="D225" s="458">
        <v>0</v>
      </c>
      <c r="E225" s="458">
        <v>0</v>
      </c>
      <c r="F225" s="458">
        <v>0</v>
      </c>
      <c r="G225" s="458">
        <v>6</v>
      </c>
      <c r="H225" s="458">
        <v>0</v>
      </c>
      <c r="I225" s="458">
        <v>0</v>
      </c>
      <c r="J225" s="458">
        <v>0</v>
      </c>
      <c r="K225" s="466">
        <f t="shared" si="30"/>
        <v>40</v>
      </c>
    </row>
    <row r="226" spans="1:11" x14ac:dyDescent="0.3">
      <c r="A226" s="43" t="s">
        <v>304</v>
      </c>
      <c r="B226" s="56" t="s">
        <v>305</v>
      </c>
      <c r="C226" s="457">
        <v>11</v>
      </c>
      <c r="D226" s="458">
        <v>0</v>
      </c>
      <c r="E226" s="458">
        <v>0</v>
      </c>
      <c r="F226" s="458">
        <v>0</v>
      </c>
      <c r="G226" s="458">
        <v>1</v>
      </c>
      <c r="H226" s="458">
        <v>0</v>
      </c>
      <c r="I226" s="458">
        <v>12</v>
      </c>
      <c r="J226" s="458">
        <v>1</v>
      </c>
      <c r="K226" s="466">
        <f t="shared" si="30"/>
        <v>25</v>
      </c>
    </row>
    <row r="227" spans="1:11" x14ac:dyDescent="0.3">
      <c r="A227" s="405" t="s">
        <v>954</v>
      </c>
      <c r="B227" s="406" t="s">
        <v>306</v>
      </c>
      <c r="C227" s="407">
        <f>SUM(C216:C226)</f>
        <v>45</v>
      </c>
      <c r="D227" s="407">
        <f t="shared" ref="D227:J227" si="31">SUM(D216:D226)</f>
        <v>0</v>
      </c>
      <c r="E227" s="407">
        <f t="shared" si="31"/>
        <v>0</v>
      </c>
      <c r="F227" s="407">
        <f t="shared" si="31"/>
        <v>0</v>
      </c>
      <c r="G227" s="407">
        <f t="shared" si="31"/>
        <v>31</v>
      </c>
      <c r="H227" s="407">
        <f t="shared" si="31"/>
        <v>0</v>
      </c>
      <c r="I227" s="407">
        <f t="shared" si="31"/>
        <v>12</v>
      </c>
      <c r="J227" s="407">
        <f t="shared" si="31"/>
        <v>1</v>
      </c>
      <c r="K227" s="466">
        <f>SUM(K216:K226)</f>
        <v>89</v>
      </c>
    </row>
    <row r="228" spans="1:11" x14ac:dyDescent="0.3">
      <c r="A228" s="410" t="s">
        <v>339</v>
      </c>
      <c r="B228" s="725"/>
      <c r="C228" s="725"/>
      <c r="D228" s="725"/>
      <c r="E228" s="725"/>
      <c r="F228" s="725"/>
      <c r="G228" s="725"/>
      <c r="H228" s="725"/>
      <c r="I228" s="725"/>
      <c r="J228" s="725"/>
      <c r="K228" s="725"/>
    </row>
    <row r="229" spans="1:11" x14ac:dyDescent="0.3">
      <c r="A229" s="53" t="s">
        <v>282</v>
      </c>
      <c r="B229" s="54" t="s">
        <v>283</v>
      </c>
      <c r="C229" s="716"/>
      <c r="D229" s="717"/>
      <c r="E229" s="717"/>
      <c r="F229" s="717"/>
      <c r="G229" s="717"/>
      <c r="H229" s="717"/>
      <c r="I229" s="717"/>
      <c r="J229" s="717"/>
      <c r="K229" s="718"/>
    </row>
    <row r="230" spans="1:11" x14ac:dyDescent="0.3">
      <c r="A230" s="43" t="s">
        <v>284</v>
      </c>
      <c r="B230" s="56" t="s">
        <v>285</v>
      </c>
      <c r="C230" s="455">
        <v>0</v>
      </c>
      <c r="D230" s="456">
        <v>0</v>
      </c>
      <c r="E230" s="456">
        <v>0</v>
      </c>
      <c r="F230" s="456">
        <v>0</v>
      </c>
      <c r="G230" s="456">
        <v>0</v>
      </c>
      <c r="H230" s="456">
        <v>0</v>
      </c>
      <c r="I230" s="456">
        <v>0</v>
      </c>
      <c r="J230" s="456">
        <v>0</v>
      </c>
      <c r="K230" s="465">
        <f>SUM(C230:J230)</f>
        <v>0</v>
      </c>
    </row>
    <row r="231" spans="1:11" x14ac:dyDescent="0.3">
      <c r="A231" s="43" t="s">
        <v>286</v>
      </c>
      <c r="B231" s="56" t="s">
        <v>287</v>
      </c>
      <c r="C231" s="457">
        <v>0</v>
      </c>
      <c r="D231" s="458">
        <v>0</v>
      </c>
      <c r="E231" s="458">
        <v>0</v>
      </c>
      <c r="F231" s="458">
        <v>0</v>
      </c>
      <c r="G231" s="458">
        <v>0</v>
      </c>
      <c r="H231" s="458">
        <v>0</v>
      </c>
      <c r="I231" s="458">
        <v>0</v>
      </c>
      <c r="J231" s="458">
        <v>0</v>
      </c>
      <c r="K231" s="465">
        <f t="shared" ref="K231:K240" si="32">SUM(C231:J231)</f>
        <v>0</v>
      </c>
    </row>
    <row r="232" spans="1:11" x14ac:dyDescent="0.3">
      <c r="A232" s="43" t="s">
        <v>288</v>
      </c>
      <c r="B232" s="56" t="s">
        <v>289</v>
      </c>
      <c r="C232" s="457">
        <v>80</v>
      </c>
      <c r="D232" s="458">
        <v>0</v>
      </c>
      <c r="E232" s="458">
        <v>0</v>
      </c>
      <c r="F232" s="458">
        <v>0</v>
      </c>
      <c r="G232" s="458">
        <v>35</v>
      </c>
      <c r="H232" s="458">
        <v>1</v>
      </c>
      <c r="I232" s="458">
        <v>0</v>
      </c>
      <c r="J232" s="458">
        <v>0</v>
      </c>
      <c r="K232" s="465">
        <f t="shared" si="32"/>
        <v>116</v>
      </c>
    </row>
    <row r="233" spans="1:11" x14ac:dyDescent="0.3">
      <c r="A233" s="43" t="s">
        <v>290</v>
      </c>
      <c r="B233" s="56" t="s">
        <v>291</v>
      </c>
      <c r="C233" s="457">
        <v>0</v>
      </c>
      <c r="D233" s="458">
        <v>0</v>
      </c>
      <c r="E233" s="458">
        <v>0</v>
      </c>
      <c r="F233" s="458">
        <v>0</v>
      </c>
      <c r="G233" s="458">
        <v>46</v>
      </c>
      <c r="H233" s="458">
        <v>0</v>
      </c>
      <c r="I233" s="458">
        <v>0</v>
      </c>
      <c r="J233" s="458">
        <v>0</v>
      </c>
      <c r="K233" s="465">
        <f t="shared" si="32"/>
        <v>46</v>
      </c>
    </row>
    <row r="234" spans="1:11" x14ac:dyDescent="0.3">
      <c r="A234" s="43" t="s">
        <v>292</v>
      </c>
      <c r="B234" s="56" t="s">
        <v>293</v>
      </c>
      <c r="C234" s="457">
        <v>0</v>
      </c>
      <c r="D234" s="458">
        <v>0</v>
      </c>
      <c r="E234" s="458">
        <v>0</v>
      </c>
      <c r="F234" s="458">
        <v>0</v>
      </c>
      <c r="G234" s="458">
        <v>0</v>
      </c>
      <c r="H234" s="458">
        <v>0</v>
      </c>
      <c r="I234" s="458">
        <v>0</v>
      </c>
      <c r="J234" s="458">
        <v>0</v>
      </c>
      <c r="K234" s="465">
        <f t="shared" si="32"/>
        <v>0</v>
      </c>
    </row>
    <row r="235" spans="1:11" x14ac:dyDescent="0.3">
      <c r="A235" s="43" t="s">
        <v>294</v>
      </c>
      <c r="B235" s="56" t="s">
        <v>295</v>
      </c>
      <c r="C235" s="457">
        <v>0</v>
      </c>
      <c r="D235" s="458">
        <v>0</v>
      </c>
      <c r="E235" s="458">
        <v>0</v>
      </c>
      <c r="F235" s="458">
        <v>0</v>
      </c>
      <c r="G235" s="458">
        <v>0</v>
      </c>
      <c r="H235" s="458">
        <v>0</v>
      </c>
      <c r="I235" s="458">
        <v>0</v>
      </c>
      <c r="J235" s="458">
        <v>0</v>
      </c>
      <c r="K235" s="465">
        <f t="shared" si="32"/>
        <v>0</v>
      </c>
    </row>
    <row r="236" spans="1:11" x14ac:dyDescent="0.3">
      <c r="A236" s="43" t="s">
        <v>296</v>
      </c>
      <c r="B236" s="56" t="s">
        <v>297</v>
      </c>
      <c r="C236" s="457">
        <v>0</v>
      </c>
      <c r="D236" s="458">
        <v>0</v>
      </c>
      <c r="E236" s="458">
        <v>0</v>
      </c>
      <c r="F236" s="458">
        <v>0</v>
      </c>
      <c r="G236" s="458">
        <v>0</v>
      </c>
      <c r="H236" s="458">
        <v>0</v>
      </c>
      <c r="I236" s="458">
        <v>0</v>
      </c>
      <c r="J236" s="458">
        <v>0</v>
      </c>
      <c r="K236" s="465">
        <f t="shared" si="32"/>
        <v>0</v>
      </c>
    </row>
    <row r="237" spans="1:11" x14ac:dyDescent="0.3">
      <c r="A237" s="43" t="s">
        <v>298</v>
      </c>
      <c r="B237" s="56" t="s">
        <v>299</v>
      </c>
      <c r="C237" s="457">
        <v>0</v>
      </c>
      <c r="D237" s="458">
        <v>0</v>
      </c>
      <c r="E237" s="458">
        <v>0</v>
      </c>
      <c r="F237" s="458">
        <v>0</v>
      </c>
      <c r="G237" s="458">
        <v>0</v>
      </c>
      <c r="H237" s="458">
        <v>0</v>
      </c>
      <c r="I237" s="458">
        <v>0</v>
      </c>
      <c r="J237" s="458">
        <v>0</v>
      </c>
      <c r="K237" s="465">
        <f t="shared" si="32"/>
        <v>0</v>
      </c>
    </row>
    <row r="238" spans="1:11" x14ac:dyDescent="0.3">
      <c r="A238" s="43" t="s">
        <v>300</v>
      </c>
      <c r="B238" s="56" t="s">
        <v>301</v>
      </c>
      <c r="C238" s="457">
        <v>0</v>
      </c>
      <c r="D238" s="458">
        <v>0</v>
      </c>
      <c r="E238" s="458">
        <v>0</v>
      </c>
      <c r="F238" s="458">
        <v>0</v>
      </c>
      <c r="G238" s="458">
        <v>0</v>
      </c>
      <c r="H238" s="458">
        <v>0</v>
      </c>
      <c r="I238" s="458">
        <v>0</v>
      </c>
      <c r="J238" s="458">
        <v>0</v>
      </c>
      <c r="K238" s="465">
        <f t="shared" si="32"/>
        <v>0</v>
      </c>
    </row>
    <row r="239" spans="1:11" x14ac:dyDescent="0.3">
      <c r="A239" s="43" t="s">
        <v>302</v>
      </c>
      <c r="B239" s="56" t="s">
        <v>303</v>
      </c>
      <c r="C239" s="457">
        <v>0</v>
      </c>
      <c r="D239" s="458">
        <v>0</v>
      </c>
      <c r="E239" s="458">
        <v>0</v>
      </c>
      <c r="F239" s="458">
        <v>0</v>
      </c>
      <c r="G239" s="458">
        <v>0</v>
      </c>
      <c r="H239" s="458">
        <v>0</v>
      </c>
      <c r="I239" s="458">
        <v>0</v>
      </c>
      <c r="J239" s="458">
        <v>0</v>
      </c>
      <c r="K239" s="465">
        <f t="shared" si="32"/>
        <v>0</v>
      </c>
    </row>
    <row r="240" spans="1:11" x14ac:dyDescent="0.3">
      <c r="A240" s="43" t="s">
        <v>304</v>
      </c>
      <c r="B240" s="56" t="s">
        <v>305</v>
      </c>
      <c r="C240" s="457">
        <v>0</v>
      </c>
      <c r="D240" s="458">
        <v>0</v>
      </c>
      <c r="E240" s="458">
        <v>0</v>
      </c>
      <c r="F240" s="458">
        <v>0</v>
      </c>
      <c r="G240" s="458">
        <v>0</v>
      </c>
      <c r="H240" s="458">
        <v>0</v>
      </c>
      <c r="I240" s="458">
        <v>0</v>
      </c>
      <c r="J240" s="458">
        <v>0</v>
      </c>
      <c r="K240" s="465">
        <f t="shared" si="32"/>
        <v>0</v>
      </c>
    </row>
    <row r="241" spans="1:11" x14ac:dyDescent="0.3">
      <c r="A241" s="397" t="s">
        <v>954</v>
      </c>
      <c r="B241" s="398" t="s">
        <v>306</v>
      </c>
      <c r="C241" s="399">
        <f>SUM(C230:C240)</f>
        <v>80</v>
      </c>
      <c r="D241" s="399">
        <f t="shared" ref="D241:J241" si="33">SUM(D230:D240)</f>
        <v>0</v>
      </c>
      <c r="E241" s="399">
        <f t="shared" si="33"/>
        <v>0</v>
      </c>
      <c r="F241" s="399">
        <f t="shared" si="33"/>
        <v>0</v>
      </c>
      <c r="G241" s="399">
        <f t="shared" si="33"/>
        <v>81</v>
      </c>
      <c r="H241" s="399">
        <f t="shared" si="33"/>
        <v>1</v>
      </c>
      <c r="I241" s="399">
        <f t="shared" si="33"/>
        <v>0</v>
      </c>
      <c r="J241" s="399">
        <f t="shared" si="33"/>
        <v>0</v>
      </c>
      <c r="K241" s="465">
        <f>SUM(K230:K240)</f>
        <v>162</v>
      </c>
    </row>
    <row r="242" spans="1:11" x14ac:dyDescent="0.3">
      <c r="A242" s="402" t="s">
        <v>271</v>
      </c>
      <c r="B242" s="403"/>
      <c r="C242" s="722"/>
      <c r="D242" s="723"/>
      <c r="E242" s="723"/>
      <c r="F242" s="723"/>
      <c r="G242" s="723"/>
      <c r="H242" s="723"/>
      <c r="I242" s="723"/>
      <c r="J242" s="723"/>
      <c r="K242" s="724"/>
    </row>
    <row r="243" spans="1:11" x14ac:dyDescent="0.3">
      <c r="A243" s="53" t="s">
        <v>282</v>
      </c>
      <c r="B243" s="54" t="s">
        <v>283</v>
      </c>
      <c r="C243" s="716"/>
      <c r="D243" s="717"/>
      <c r="E243" s="717"/>
      <c r="F243" s="717"/>
      <c r="G243" s="717"/>
      <c r="H243" s="717"/>
      <c r="I243" s="717"/>
      <c r="J243" s="717"/>
      <c r="K243" s="718"/>
    </row>
    <row r="244" spans="1:11" x14ac:dyDescent="0.3">
      <c r="A244" s="43" t="s">
        <v>284</v>
      </c>
      <c r="B244" s="56" t="s">
        <v>285</v>
      </c>
      <c r="C244" s="411">
        <f>SUM(C6,C20,C34,C48,C62,C76,C90,C104,C118,C132,C146,C160,C174,C188,C202,C216,C230)</f>
        <v>0</v>
      </c>
      <c r="D244" s="411">
        <f t="shared" ref="C244:J255" si="34">SUM(D6,D20,D34,D48,D62,D76,D90,D104,D118,D132,D146,D160,D174,D188,D202,D216,D230)</f>
        <v>0</v>
      </c>
      <c r="E244" s="411">
        <f t="shared" si="34"/>
        <v>0</v>
      </c>
      <c r="F244" s="411">
        <f t="shared" si="34"/>
        <v>0</v>
      </c>
      <c r="G244" s="411">
        <f t="shared" si="34"/>
        <v>0</v>
      </c>
      <c r="H244" s="411">
        <f t="shared" si="34"/>
        <v>0</v>
      </c>
      <c r="I244" s="411">
        <f t="shared" si="34"/>
        <v>0</v>
      </c>
      <c r="J244" s="411">
        <f>SUM(J6,J20,J34,J48,J62,J76,J90,J104,J118,J132,J146,J160,J174,J188,J202,J216,J230)</f>
        <v>0</v>
      </c>
      <c r="K244" s="465">
        <f>SUM(C244:J244)</f>
        <v>0</v>
      </c>
    </row>
    <row r="245" spans="1:11" x14ac:dyDescent="0.3">
      <c r="A245" s="43" t="s">
        <v>286</v>
      </c>
      <c r="B245" s="56" t="s">
        <v>287</v>
      </c>
      <c r="C245" s="411">
        <f t="shared" si="34"/>
        <v>3</v>
      </c>
      <c r="D245" s="411">
        <f t="shared" si="34"/>
        <v>0</v>
      </c>
      <c r="E245" s="411">
        <f t="shared" si="34"/>
        <v>0</v>
      </c>
      <c r="F245" s="411">
        <f t="shared" si="34"/>
        <v>0</v>
      </c>
      <c r="G245" s="411">
        <f t="shared" si="34"/>
        <v>8</v>
      </c>
      <c r="H245" s="411">
        <f t="shared" si="34"/>
        <v>1</v>
      </c>
      <c r="I245" s="411">
        <f t="shared" si="34"/>
        <v>0</v>
      </c>
      <c r="J245" s="411">
        <f t="shared" si="34"/>
        <v>0</v>
      </c>
      <c r="K245" s="465">
        <f t="shared" ref="K245:K254" si="35">SUM(C245:J245)</f>
        <v>12</v>
      </c>
    </row>
    <row r="246" spans="1:11" x14ac:dyDescent="0.3">
      <c r="A246" s="43" t="s">
        <v>288</v>
      </c>
      <c r="B246" s="56" t="s">
        <v>289</v>
      </c>
      <c r="C246" s="411">
        <f t="shared" si="34"/>
        <v>98</v>
      </c>
      <c r="D246" s="411">
        <f t="shared" si="34"/>
        <v>0</v>
      </c>
      <c r="E246" s="411">
        <f t="shared" si="34"/>
        <v>0</v>
      </c>
      <c r="F246" s="411">
        <f t="shared" si="34"/>
        <v>0</v>
      </c>
      <c r="G246" s="411">
        <f t="shared" si="34"/>
        <v>69</v>
      </c>
      <c r="H246" s="411">
        <f t="shared" si="34"/>
        <v>1</v>
      </c>
      <c r="I246" s="411">
        <f t="shared" si="34"/>
        <v>22</v>
      </c>
      <c r="J246" s="411">
        <f t="shared" si="34"/>
        <v>6</v>
      </c>
      <c r="K246" s="465">
        <f t="shared" si="35"/>
        <v>196</v>
      </c>
    </row>
    <row r="247" spans="1:11" x14ac:dyDescent="0.3">
      <c r="A247" s="43" t="s">
        <v>290</v>
      </c>
      <c r="B247" s="56" t="s">
        <v>291</v>
      </c>
      <c r="C247" s="411">
        <f t="shared" si="34"/>
        <v>179</v>
      </c>
      <c r="D247" s="411">
        <f t="shared" si="34"/>
        <v>0</v>
      </c>
      <c r="E247" s="411">
        <f t="shared" si="34"/>
        <v>0</v>
      </c>
      <c r="F247" s="411">
        <f t="shared" si="34"/>
        <v>0</v>
      </c>
      <c r="G247" s="411">
        <f t="shared" si="34"/>
        <v>808</v>
      </c>
      <c r="H247" s="411">
        <f t="shared" si="34"/>
        <v>0</v>
      </c>
      <c r="I247" s="411">
        <f t="shared" si="34"/>
        <v>18</v>
      </c>
      <c r="J247" s="411">
        <f t="shared" si="34"/>
        <v>11</v>
      </c>
      <c r="K247" s="465">
        <f t="shared" si="35"/>
        <v>1016</v>
      </c>
    </row>
    <row r="248" spans="1:11" x14ac:dyDescent="0.3">
      <c r="A248" s="43" t="s">
        <v>292</v>
      </c>
      <c r="B248" s="56" t="s">
        <v>293</v>
      </c>
      <c r="C248" s="411">
        <f t="shared" si="34"/>
        <v>0</v>
      </c>
      <c r="D248" s="411">
        <f t="shared" si="34"/>
        <v>0</v>
      </c>
      <c r="E248" s="411">
        <f t="shared" si="34"/>
        <v>0</v>
      </c>
      <c r="F248" s="411">
        <f t="shared" si="34"/>
        <v>0</v>
      </c>
      <c r="G248" s="411">
        <f t="shared" si="34"/>
        <v>0</v>
      </c>
      <c r="H248" s="411">
        <f t="shared" si="34"/>
        <v>0</v>
      </c>
      <c r="I248" s="411">
        <f t="shared" si="34"/>
        <v>6</v>
      </c>
      <c r="J248" s="411">
        <f t="shared" si="34"/>
        <v>1</v>
      </c>
      <c r="K248" s="465">
        <f t="shared" si="35"/>
        <v>7</v>
      </c>
    </row>
    <row r="249" spans="1:11" x14ac:dyDescent="0.3">
      <c r="A249" s="43" t="s">
        <v>294</v>
      </c>
      <c r="B249" s="56" t="s">
        <v>295</v>
      </c>
      <c r="C249" s="411">
        <f t="shared" si="34"/>
        <v>0</v>
      </c>
      <c r="D249" s="411">
        <f t="shared" si="34"/>
        <v>0</v>
      </c>
      <c r="E249" s="411">
        <f t="shared" si="34"/>
        <v>0</v>
      </c>
      <c r="F249" s="411">
        <f t="shared" si="34"/>
        <v>0</v>
      </c>
      <c r="G249" s="411">
        <f t="shared" si="34"/>
        <v>11</v>
      </c>
      <c r="H249" s="411">
        <f t="shared" si="34"/>
        <v>0</v>
      </c>
      <c r="I249" s="411">
        <f t="shared" si="34"/>
        <v>2</v>
      </c>
      <c r="J249" s="411">
        <f t="shared" si="34"/>
        <v>1</v>
      </c>
      <c r="K249" s="465">
        <f t="shared" si="35"/>
        <v>14</v>
      </c>
    </row>
    <row r="250" spans="1:11" x14ac:dyDescent="0.3">
      <c r="A250" s="43" t="s">
        <v>296</v>
      </c>
      <c r="B250" s="56" t="s">
        <v>297</v>
      </c>
      <c r="C250" s="411">
        <f t="shared" si="34"/>
        <v>90</v>
      </c>
      <c r="D250" s="411">
        <f t="shared" si="34"/>
        <v>0</v>
      </c>
      <c r="E250" s="411">
        <f t="shared" si="34"/>
        <v>0</v>
      </c>
      <c r="F250" s="411">
        <f t="shared" si="34"/>
        <v>0</v>
      </c>
      <c r="G250" s="411">
        <f t="shared" si="34"/>
        <v>50</v>
      </c>
      <c r="H250" s="411">
        <f t="shared" si="34"/>
        <v>0</v>
      </c>
      <c r="I250" s="411">
        <f t="shared" si="34"/>
        <v>0</v>
      </c>
      <c r="J250" s="411">
        <f t="shared" si="34"/>
        <v>0</v>
      </c>
      <c r="K250" s="465">
        <f t="shared" si="35"/>
        <v>140</v>
      </c>
    </row>
    <row r="251" spans="1:11" x14ac:dyDescent="0.3">
      <c r="A251" s="43" t="s">
        <v>298</v>
      </c>
      <c r="B251" s="56" t="s">
        <v>299</v>
      </c>
      <c r="C251" s="411">
        <f t="shared" si="34"/>
        <v>0</v>
      </c>
      <c r="D251" s="411">
        <f t="shared" si="34"/>
        <v>0</v>
      </c>
      <c r="E251" s="411">
        <f t="shared" si="34"/>
        <v>0</v>
      </c>
      <c r="F251" s="411">
        <f t="shared" si="34"/>
        <v>0</v>
      </c>
      <c r="G251" s="411">
        <f t="shared" si="34"/>
        <v>0</v>
      </c>
      <c r="H251" s="411">
        <f t="shared" si="34"/>
        <v>0</v>
      </c>
      <c r="I251" s="411">
        <f t="shared" si="34"/>
        <v>0</v>
      </c>
      <c r="J251" s="411">
        <f t="shared" si="34"/>
        <v>0</v>
      </c>
      <c r="K251" s="465">
        <f t="shared" si="35"/>
        <v>0</v>
      </c>
    </row>
    <row r="252" spans="1:11" x14ac:dyDescent="0.3">
      <c r="A252" s="43" t="s">
        <v>300</v>
      </c>
      <c r="B252" s="56" t="s">
        <v>301</v>
      </c>
      <c r="C252" s="411">
        <f t="shared" si="34"/>
        <v>0</v>
      </c>
      <c r="D252" s="411">
        <f t="shared" si="34"/>
        <v>0</v>
      </c>
      <c r="E252" s="411">
        <f t="shared" si="34"/>
        <v>0</v>
      </c>
      <c r="F252" s="411">
        <f t="shared" si="34"/>
        <v>0</v>
      </c>
      <c r="G252" s="411">
        <f t="shared" si="34"/>
        <v>0</v>
      </c>
      <c r="H252" s="411">
        <f t="shared" si="34"/>
        <v>0</v>
      </c>
      <c r="I252" s="411">
        <f t="shared" si="34"/>
        <v>0</v>
      </c>
      <c r="J252" s="411">
        <f t="shared" si="34"/>
        <v>0</v>
      </c>
      <c r="K252" s="465">
        <f t="shared" si="35"/>
        <v>0</v>
      </c>
    </row>
    <row r="253" spans="1:11" x14ac:dyDescent="0.3">
      <c r="A253" s="43" t="s">
        <v>302</v>
      </c>
      <c r="B253" s="56" t="s">
        <v>303</v>
      </c>
      <c r="C253" s="411">
        <f t="shared" si="34"/>
        <v>34</v>
      </c>
      <c r="D253" s="411">
        <f t="shared" si="34"/>
        <v>0</v>
      </c>
      <c r="E253" s="411">
        <f t="shared" si="34"/>
        <v>2438</v>
      </c>
      <c r="F253" s="411">
        <f t="shared" si="34"/>
        <v>0</v>
      </c>
      <c r="G253" s="411">
        <f t="shared" si="34"/>
        <v>8</v>
      </c>
      <c r="H253" s="411">
        <f t="shared" si="34"/>
        <v>0</v>
      </c>
      <c r="I253" s="411">
        <f t="shared" si="34"/>
        <v>4</v>
      </c>
      <c r="J253" s="411">
        <f t="shared" si="34"/>
        <v>7</v>
      </c>
      <c r="K253" s="465">
        <f t="shared" si="35"/>
        <v>2491</v>
      </c>
    </row>
    <row r="254" spans="1:11" ht="14.4" thickBot="1" x14ac:dyDescent="0.35">
      <c r="A254" s="43" t="s">
        <v>304</v>
      </c>
      <c r="B254" s="56" t="s">
        <v>305</v>
      </c>
      <c r="C254" s="411">
        <f t="shared" si="34"/>
        <v>11</v>
      </c>
      <c r="D254" s="411">
        <f t="shared" si="34"/>
        <v>0</v>
      </c>
      <c r="E254" s="411">
        <f t="shared" si="34"/>
        <v>0</v>
      </c>
      <c r="F254" s="411">
        <f t="shared" si="34"/>
        <v>0</v>
      </c>
      <c r="G254" s="411">
        <f t="shared" si="34"/>
        <v>1</v>
      </c>
      <c r="H254" s="411">
        <f t="shared" si="34"/>
        <v>0</v>
      </c>
      <c r="I254" s="411">
        <f t="shared" si="34"/>
        <v>12</v>
      </c>
      <c r="J254" s="411">
        <f t="shared" si="34"/>
        <v>1</v>
      </c>
      <c r="K254" s="118">
        <f t="shared" si="35"/>
        <v>25</v>
      </c>
    </row>
    <row r="255" spans="1:11" ht="14.4" thickBot="1" x14ac:dyDescent="0.35">
      <c r="A255" s="415" t="s">
        <v>955</v>
      </c>
      <c r="B255" s="416" t="s">
        <v>306</v>
      </c>
      <c r="C255" s="417">
        <f t="shared" si="34"/>
        <v>415</v>
      </c>
      <c r="D255" s="417">
        <f t="shared" si="34"/>
        <v>0</v>
      </c>
      <c r="E255" s="417">
        <f t="shared" si="34"/>
        <v>2438</v>
      </c>
      <c r="F255" s="417">
        <f t="shared" si="34"/>
        <v>0</v>
      </c>
      <c r="G255" s="417">
        <f t="shared" si="34"/>
        <v>955</v>
      </c>
      <c r="H255" s="417">
        <f t="shared" si="34"/>
        <v>2</v>
      </c>
      <c r="I255" s="417">
        <f t="shared" si="34"/>
        <v>64</v>
      </c>
      <c r="J255" s="417">
        <f>SUM(J17,J31,J45,J59,J73,J87,J101,J115,J129,J143,J157,J171,J185,J199,J213,J227,J241)</f>
        <v>27</v>
      </c>
      <c r="K255" s="475">
        <f>SUM(K244:K254)</f>
        <v>3901</v>
      </c>
    </row>
    <row r="257" spans="1:11" x14ac:dyDescent="0.3">
      <c r="A257" s="768" t="s">
        <v>684</v>
      </c>
      <c r="B257" s="768"/>
      <c r="C257" s="768"/>
      <c r="D257" s="768"/>
      <c r="E257" s="768"/>
      <c r="F257" s="768"/>
      <c r="G257" s="768"/>
      <c r="H257" s="768"/>
      <c r="I257" s="768"/>
      <c r="J257" s="768"/>
      <c r="K257" s="768"/>
    </row>
    <row r="258" spans="1:11" x14ac:dyDescent="0.3">
      <c r="A258" s="748" t="s">
        <v>995</v>
      </c>
      <c r="B258" s="748"/>
      <c r="C258" s="748"/>
      <c r="D258" s="748"/>
      <c r="E258" s="748"/>
      <c r="F258" s="748"/>
      <c r="G258" s="748"/>
      <c r="H258" s="748"/>
      <c r="I258" s="748"/>
      <c r="J258" s="748"/>
      <c r="K258" s="748"/>
    </row>
    <row r="259" spans="1:11" x14ac:dyDescent="0.3">
      <c r="A259" s="36" t="s">
        <v>956</v>
      </c>
    </row>
    <row r="260" spans="1:11" x14ac:dyDescent="0.3">
      <c r="A260" s="1" t="s">
        <v>1090</v>
      </c>
    </row>
  </sheetData>
  <mergeCells count="43">
    <mergeCell ref="A258:K258"/>
    <mergeCell ref="C215:K215"/>
    <mergeCell ref="B228:K228"/>
    <mergeCell ref="C229:K229"/>
    <mergeCell ref="C242:K242"/>
    <mergeCell ref="C243:K243"/>
    <mergeCell ref="A257:K257"/>
    <mergeCell ref="C214:K214"/>
    <mergeCell ref="C131:K131"/>
    <mergeCell ref="B144:K144"/>
    <mergeCell ref="C145:K145"/>
    <mergeCell ref="C158:K158"/>
    <mergeCell ref="C159:K159"/>
    <mergeCell ref="B172:K172"/>
    <mergeCell ref="C173:K173"/>
    <mergeCell ref="C186:K186"/>
    <mergeCell ref="C187:K187"/>
    <mergeCell ref="B200:K200"/>
    <mergeCell ref="C201:K201"/>
    <mergeCell ref="C130:K130"/>
    <mergeCell ref="C47:K47"/>
    <mergeCell ref="B60:K60"/>
    <mergeCell ref="C61:K61"/>
    <mergeCell ref="C74:K74"/>
    <mergeCell ref="C75:K75"/>
    <mergeCell ref="B88:K88"/>
    <mergeCell ref="C89:K89"/>
    <mergeCell ref="C102:K102"/>
    <mergeCell ref="C103:K103"/>
    <mergeCell ref="B116:K116"/>
    <mergeCell ref="C117:K117"/>
    <mergeCell ref="C46:K46"/>
    <mergeCell ref="A1:K1"/>
    <mergeCell ref="C2:D2"/>
    <mergeCell ref="E2:F2"/>
    <mergeCell ref="G2:H2"/>
    <mergeCell ref="I2:J2"/>
    <mergeCell ref="B4:K4"/>
    <mergeCell ref="C5:K5"/>
    <mergeCell ref="C18:K18"/>
    <mergeCell ref="C19:K19"/>
    <mergeCell ref="B32:K32"/>
    <mergeCell ref="C33:K33"/>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zoomScaleNormal="100" workbookViewId="0">
      <selection activeCell="E20" sqref="E20"/>
    </sheetView>
  </sheetViews>
  <sheetFormatPr defaultColWidth="8.88671875" defaultRowHeight="14.4" x14ac:dyDescent="0.3"/>
  <cols>
    <col min="1" max="1" width="33" bestFit="1" customWidth="1"/>
  </cols>
  <sheetData>
    <row r="1" spans="1:14" ht="30" customHeight="1" thickBot="1" x14ac:dyDescent="0.35">
      <c r="A1" s="769" t="s">
        <v>996</v>
      </c>
      <c r="B1" s="770"/>
      <c r="C1" s="770"/>
      <c r="D1" s="770"/>
      <c r="E1" s="770"/>
      <c r="F1" s="770"/>
      <c r="G1" s="770"/>
      <c r="H1" s="770"/>
      <c r="I1" s="770"/>
      <c r="J1" s="770"/>
      <c r="K1" s="770"/>
      <c r="L1" s="770"/>
      <c r="M1" s="770"/>
      <c r="N1" s="771"/>
    </row>
    <row r="2" spans="1:14" ht="15" customHeight="1" x14ac:dyDescent="0.3">
      <c r="A2" s="476" t="s">
        <v>271</v>
      </c>
      <c r="B2" s="772" t="s">
        <v>3</v>
      </c>
      <c r="C2" s="772"/>
      <c r="D2" s="772"/>
      <c r="E2" s="772" t="s">
        <v>4</v>
      </c>
      <c r="F2" s="772"/>
      <c r="G2" s="772"/>
      <c r="H2" s="772" t="s">
        <v>5</v>
      </c>
      <c r="I2" s="772"/>
      <c r="J2" s="772"/>
      <c r="K2" s="772" t="s">
        <v>997</v>
      </c>
      <c r="L2" s="772"/>
      <c r="M2" s="772"/>
      <c r="N2" s="773" t="s">
        <v>278</v>
      </c>
    </row>
    <row r="3" spans="1:14" ht="15" customHeight="1" x14ac:dyDescent="0.3">
      <c r="A3" s="4"/>
      <c r="B3" s="380" t="s">
        <v>952</v>
      </c>
      <c r="C3" s="380" t="s">
        <v>953</v>
      </c>
      <c r="D3" s="380" t="s">
        <v>278</v>
      </c>
      <c r="E3" s="380" t="s">
        <v>952</v>
      </c>
      <c r="F3" s="380" t="s">
        <v>953</v>
      </c>
      <c r="G3" s="380" t="s">
        <v>278</v>
      </c>
      <c r="H3" s="380" t="s">
        <v>952</v>
      </c>
      <c r="I3" s="380" t="s">
        <v>953</v>
      </c>
      <c r="J3" s="380" t="s">
        <v>278</v>
      </c>
      <c r="K3" s="380" t="s">
        <v>952</v>
      </c>
      <c r="L3" s="380" t="s">
        <v>953</v>
      </c>
      <c r="M3" s="380" t="s">
        <v>278</v>
      </c>
      <c r="N3" s="774"/>
    </row>
    <row r="4" spans="1:14" ht="15" customHeight="1" x14ac:dyDescent="0.3">
      <c r="A4" s="86" t="s">
        <v>323</v>
      </c>
      <c r="B4" s="477">
        <v>0.224</v>
      </c>
      <c r="C4" s="478">
        <v>0.153</v>
      </c>
      <c r="D4" s="478">
        <v>0.19</v>
      </c>
      <c r="E4" s="478">
        <v>0.182</v>
      </c>
      <c r="F4" s="478">
        <v>0</v>
      </c>
      <c r="G4" s="478">
        <v>0.182</v>
      </c>
      <c r="H4" s="478">
        <v>0.14299999999999999</v>
      </c>
      <c r="I4" s="478">
        <v>0.25900000000000001</v>
      </c>
      <c r="J4" s="478">
        <v>0.22700000000000001</v>
      </c>
      <c r="K4" s="478">
        <v>0</v>
      </c>
      <c r="L4" s="478">
        <v>0</v>
      </c>
      <c r="M4" s="478">
        <v>0</v>
      </c>
      <c r="N4" s="479">
        <v>0.191</v>
      </c>
    </row>
    <row r="5" spans="1:14" ht="15" customHeight="1" x14ac:dyDescent="0.3">
      <c r="A5" s="480" t="s">
        <v>324</v>
      </c>
      <c r="B5" s="481">
        <v>0.39200000000000002</v>
      </c>
      <c r="C5" s="482">
        <v>0.317</v>
      </c>
      <c r="D5" s="482">
        <v>0.35899999999999999</v>
      </c>
      <c r="E5" s="482">
        <v>0</v>
      </c>
      <c r="F5" s="482">
        <v>0</v>
      </c>
      <c r="G5" s="482">
        <v>0</v>
      </c>
      <c r="H5" s="482">
        <v>0.5</v>
      </c>
      <c r="I5" s="482">
        <v>0.36799999999999999</v>
      </c>
      <c r="J5" s="482">
        <v>0.38600000000000001</v>
      </c>
      <c r="K5" s="482">
        <v>0.33300000000000002</v>
      </c>
      <c r="L5" s="482">
        <v>0.33300000000000002</v>
      </c>
      <c r="M5" s="482">
        <v>0.33300000000000002</v>
      </c>
      <c r="N5" s="483">
        <v>0.36599999999999999</v>
      </c>
    </row>
    <row r="6" spans="1:14" ht="15" customHeight="1" x14ac:dyDescent="0.3">
      <c r="A6" s="480" t="s">
        <v>325</v>
      </c>
      <c r="B6" s="481">
        <v>0.46</v>
      </c>
      <c r="C6" s="482">
        <v>0.74299999999999999</v>
      </c>
      <c r="D6" s="482">
        <v>0.496</v>
      </c>
      <c r="E6" s="482">
        <v>0</v>
      </c>
      <c r="F6" s="482">
        <v>0</v>
      </c>
      <c r="G6" s="482">
        <v>0</v>
      </c>
      <c r="H6" s="482">
        <v>0.224</v>
      </c>
      <c r="I6" s="482">
        <v>0.375</v>
      </c>
      <c r="J6" s="482">
        <v>0.246</v>
      </c>
      <c r="K6" s="482">
        <v>0</v>
      </c>
      <c r="L6" s="482">
        <v>0</v>
      </c>
      <c r="M6" s="482">
        <v>0</v>
      </c>
      <c r="N6" s="483">
        <v>0.44400000000000001</v>
      </c>
    </row>
    <row r="7" spans="1:14" ht="15" customHeight="1" x14ac:dyDescent="0.3">
      <c r="A7" s="480" t="s">
        <v>326</v>
      </c>
      <c r="B7" s="481">
        <v>0</v>
      </c>
      <c r="C7" s="482">
        <v>0</v>
      </c>
      <c r="D7" s="482">
        <v>0</v>
      </c>
      <c r="E7" s="482">
        <v>0.13600000000000001</v>
      </c>
      <c r="F7" s="482">
        <v>0</v>
      </c>
      <c r="G7" s="482">
        <v>0.13600000000000001</v>
      </c>
      <c r="H7" s="482">
        <v>0</v>
      </c>
      <c r="I7" s="482">
        <v>0</v>
      </c>
      <c r="J7" s="482">
        <v>0</v>
      </c>
      <c r="K7" s="482">
        <v>4.2999999999999997E-2</v>
      </c>
      <c r="L7" s="482">
        <v>2.1000000000000001E-2</v>
      </c>
      <c r="M7" s="482">
        <v>2.9000000000000001E-2</v>
      </c>
      <c r="N7" s="483">
        <v>0.124</v>
      </c>
    </row>
    <row r="8" spans="1:14" ht="15" customHeight="1" x14ac:dyDescent="0.3">
      <c r="A8" s="480" t="s">
        <v>327</v>
      </c>
      <c r="B8" s="481">
        <v>0.28899999999999998</v>
      </c>
      <c r="C8" s="482">
        <v>0.318</v>
      </c>
      <c r="D8" s="482">
        <v>0.29899999999999999</v>
      </c>
      <c r="E8" s="482">
        <v>0.28999999999999998</v>
      </c>
      <c r="F8" s="482">
        <v>0</v>
      </c>
      <c r="G8" s="482">
        <v>0.28999999999999998</v>
      </c>
      <c r="H8" s="482">
        <v>0</v>
      </c>
      <c r="I8" s="482">
        <v>0.185</v>
      </c>
      <c r="J8" s="482">
        <v>0.185</v>
      </c>
      <c r="K8" s="482">
        <v>9.2999999999999999E-2</v>
      </c>
      <c r="L8" s="482">
        <v>3.7999999999999999E-2</v>
      </c>
      <c r="M8" s="482">
        <v>8.1000000000000003E-2</v>
      </c>
      <c r="N8" s="483">
        <v>0.26500000000000001</v>
      </c>
    </row>
    <row r="9" spans="1:14" ht="15" customHeight="1" x14ac:dyDescent="0.3">
      <c r="A9" s="480" t="s">
        <v>328</v>
      </c>
      <c r="B9" s="481">
        <v>0.14299999999999999</v>
      </c>
      <c r="C9" s="482">
        <v>0.503</v>
      </c>
      <c r="D9" s="482">
        <v>0.44500000000000001</v>
      </c>
      <c r="E9" s="482">
        <v>0.13300000000000001</v>
      </c>
      <c r="F9" s="482">
        <v>0</v>
      </c>
      <c r="G9" s="482">
        <v>0.13300000000000001</v>
      </c>
      <c r="H9" s="482">
        <v>0.107</v>
      </c>
      <c r="I9" s="482">
        <v>0</v>
      </c>
      <c r="J9" s="482">
        <v>0.107</v>
      </c>
      <c r="K9" s="482">
        <v>0</v>
      </c>
      <c r="L9" s="482">
        <v>7.6999999999999999E-2</v>
      </c>
      <c r="M9" s="482">
        <v>0.02</v>
      </c>
      <c r="N9" s="483">
        <v>0.222</v>
      </c>
    </row>
    <row r="10" spans="1:14" ht="15" customHeight="1" x14ac:dyDescent="0.3">
      <c r="A10" s="480" t="s">
        <v>329</v>
      </c>
      <c r="B10" s="481">
        <v>0.20699999999999999</v>
      </c>
      <c r="C10" s="482">
        <v>0</v>
      </c>
      <c r="D10" s="482">
        <v>0.20699999999999999</v>
      </c>
      <c r="E10" s="482">
        <v>8.4000000000000005E-2</v>
      </c>
      <c r="F10" s="482">
        <v>0</v>
      </c>
      <c r="G10" s="482">
        <v>8.4000000000000005E-2</v>
      </c>
      <c r="H10" s="482">
        <v>0.115</v>
      </c>
      <c r="I10" s="482">
        <v>0</v>
      </c>
      <c r="J10" s="482">
        <v>0.115</v>
      </c>
      <c r="K10" s="482">
        <v>0.05</v>
      </c>
      <c r="L10" s="482">
        <v>0</v>
      </c>
      <c r="M10" s="482">
        <v>3.4000000000000002E-2</v>
      </c>
      <c r="N10" s="483">
        <v>0.109</v>
      </c>
    </row>
    <row r="11" spans="1:14" ht="15" customHeight="1" x14ac:dyDescent="0.3">
      <c r="A11" s="480" t="s">
        <v>330</v>
      </c>
      <c r="B11" s="481">
        <v>0</v>
      </c>
      <c r="C11" s="482">
        <v>0</v>
      </c>
      <c r="D11" s="482">
        <v>0</v>
      </c>
      <c r="E11" s="482">
        <v>0.11899999999999999</v>
      </c>
      <c r="F11" s="482">
        <v>0</v>
      </c>
      <c r="G11" s="482">
        <v>0.11899999999999999</v>
      </c>
      <c r="H11" s="482">
        <v>0</v>
      </c>
      <c r="I11" s="482">
        <v>0</v>
      </c>
      <c r="J11" s="482">
        <v>0</v>
      </c>
      <c r="K11" s="482">
        <v>0.111</v>
      </c>
      <c r="L11" s="482">
        <v>3.4000000000000002E-2</v>
      </c>
      <c r="M11" s="482">
        <v>6.4000000000000001E-2</v>
      </c>
      <c r="N11" s="483">
        <v>0.114</v>
      </c>
    </row>
    <row r="12" spans="1:14" ht="15" customHeight="1" x14ac:dyDescent="0.3">
      <c r="A12" s="480" t="s">
        <v>331</v>
      </c>
      <c r="B12" s="481">
        <v>0.33300000000000002</v>
      </c>
      <c r="C12" s="482">
        <v>0</v>
      </c>
      <c r="D12" s="482">
        <v>0.33300000000000002</v>
      </c>
      <c r="E12" s="482">
        <v>0.309</v>
      </c>
      <c r="F12" s="482">
        <v>0</v>
      </c>
      <c r="G12" s="482">
        <v>0.309</v>
      </c>
      <c r="H12" s="482">
        <v>0</v>
      </c>
      <c r="I12" s="482">
        <v>0</v>
      </c>
      <c r="J12" s="482">
        <v>0</v>
      </c>
      <c r="K12" s="482">
        <v>0</v>
      </c>
      <c r="L12" s="482">
        <v>0</v>
      </c>
      <c r="M12" s="482">
        <v>0</v>
      </c>
      <c r="N12" s="483">
        <v>0.28499999999999998</v>
      </c>
    </row>
    <row r="13" spans="1:14" ht="15" customHeight="1" x14ac:dyDescent="0.3">
      <c r="A13" s="480" t="s">
        <v>332</v>
      </c>
      <c r="B13" s="481">
        <v>0.442</v>
      </c>
      <c r="C13" s="482">
        <v>0.68200000000000005</v>
      </c>
      <c r="D13" s="482">
        <v>0.51400000000000001</v>
      </c>
      <c r="E13" s="482">
        <v>0.46700000000000003</v>
      </c>
      <c r="F13" s="482">
        <v>0</v>
      </c>
      <c r="G13" s="482">
        <v>0.46700000000000003</v>
      </c>
      <c r="H13" s="482">
        <v>0.19400000000000001</v>
      </c>
      <c r="I13" s="482">
        <v>0</v>
      </c>
      <c r="J13" s="482">
        <v>0.19400000000000001</v>
      </c>
      <c r="K13" s="482">
        <v>8.3000000000000004E-2</v>
      </c>
      <c r="L13" s="482">
        <v>0</v>
      </c>
      <c r="M13" s="482">
        <v>0.05</v>
      </c>
      <c r="N13" s="483">
        <v>0.42399999999999999</v>
      </c>
    </row>
    <row r="14" spans="1:14" ht="15" customHeight="1" x14ac:dyDescent="0.3">
      <c r="A14" s="480" t="s">
        <v>333</v>
      </c>
      <c r="B14" s="481">
        <v>0.14399999999999999</v>
      </c>
      <c r="C14" s="482">
        <v>0.39300000000000002</v>
      </c>
      <c r="D14" s="482">
        <v>0.15</v>
      </c>
      <c r="E14" s="482">
        <v>0</v>
      </c>
      <c r="F14" s="482">
        <v>0</v>
      </c>
      <c r="G14" s="482">
        <v>0</v>
      </c>
      <c r="H14" s="482">
        <v>7.2999999999999995E-2</v>
      </c>
      <c r="I14" s="482">
        <v>8.2000000000000003E-2</v>
      </c>
      <c r="J14" s="482">
        <v>7.3999999999999996E-2</v>
      </c>
      <c r="K14" s="482">
        <v>7.0000000000000001E-3</v>
      </c>
      <c r="L14" s="482">
        <v>7.6999999999999999E-2</v>
      </c>
      <c r="M14" s="482">
        <v>1.9E-2</v>
      </c>
      <c r="N14" s="483">
        <v>0.114</v>
      </c>
    </row>
    <row r="15" spans="1:14" ht="15" customHeight="1" x14ac:dyDescent="0.3">
      <c r="A15" s="480" t="s">
        <v>334</v>
      </c>
      <c r="B15" s="481">
        <v>0.45</v>
      </c>
      <c r="C15" s="482">
        <v>0</v>
      </c>
      <c r="D15" s="482">
        <v>0.45</v>
      </c>
      <c r="E15" s="482">
        <v>0</v>
      </c>
      <c r="F15" s="482">
        <v>0</v>
      </c>
      <c r="G15" s="482">
        <v>0</v>
      </c>
      <c r="H15" s="482">
        <v>0.126</v>
      </c>
      <c r="I15" s="482">
        <v>0</v>
      </c>
      <c r="J15" s="482">
        <v>0.126</v>
      </c>
      <c r="K15" s="482">
        <v>7.8E-2</v>
      </c>
      <c r="L15" s="482">
        <v>0</v>
      </c>
      <c r="M15" s="482">
        <v>7.4999999999999997E-2</v>
      </c>
      <c r="N15" s="483">
        <v>0.32100000000000001</v>
      </c>
    </row>
    <row r="16" spans="1:14" ht="15" customHeight="1" x14ac:dyDescent="0.3">
      <c r="A16" s="480" t="s">
        <v>335</v>
      </c>
      <c r="B16" s="481">
        <v>0.443</v>
      </c>
      <c r="C16" s="482">
        <v>0</v>
      </c>
      <c r="D16" s="482">
        <v>0.443</v>
      </c>
      <c r="E16" s="482">
        <v>0</v>
      </c>
      <c r="F16" s="482">
        <v>0</v>
      </c>
      <c r="G16" s="482">
        <v>0</v>
      </c>
      <c r="H16" s="482">
        <v>0.17199999999999999</v>
      </c>
      <c r="I16" s="482">
        <v>0</v>
      </c>
      <c r="J16" s="482">
        <v>0.17199999999999999</v>
      </c>
      <c r="K16" s="482">
        <v>6.0999999999999999E-2</v>
      </c>
      <c r="L16" s="482">
        <v>1</v>
      </c>
      <c r="M16" s="482">
        <v>7.0000000000000007E-2</v>
      </c>
      <c r="N16" s="483">
        <v>0.34399999999999997</v>
      </c>
    </row>
    <row r="17" spans="1:14" ht="15" customHeight="1" x14ac:dyDescent="0.3">
      <c r="A17" s="480" t="s">
        <v>336</v>
      </c>
      <c r="B17" s="481">
        <v>0.222</v>
      </c>
      <c r="C17" s="482">
        <v>0.316</v>
      </c>
      <c r="D17" s="482">
        <v>0.251</v>
      </c>
      <c r="E17" s="482">
        <v>0.12</v>
      </c>
      <c r="F17" s="482">
        <v>0.16400000000000001</v>
      </c>
      <c r="G17" s="482">
        <v>0.13700000000000001</v>
      </c>
      <c r="H17" s="482">
        <v>0.10299999999999999</v>
      </c>
      <c r="I17" s="482">
        <v>0.254</v>
      </c>
      <c r="J17" s="482">
        <v>0.17</v>
      </c>
      <c r="K17" s="482">
        <v>6.3E-2</v>
      </c>
      <c r="L17" s="482">
        <v>0.11799999999999999</v>
      </c>
      <c r="M17" s="482">
        <v>7.6999999999999999E-2</v>
      </c>
      <c r="N17" s="483">
        <v>0.21099999999999999</v>
      </c>
    </row>
    <row r="18" spans="1:14" ht="15" customHeight="1" x14ac:dyDescent="0.3">
      <c r="A18" s="480" t="s">
        <v>337</v>
      </c>
      <c r="B18" s="481">
        <v>0.217</v>
      </c>
      <c r="C18" s="482">
        <v>0.73</v>
      </c>
      <c r="D18" s="482">
        <v>0.251</v>
      </c>
      <c r="E18" s="482">
        <v>0</v>
      </c>
      <c r="F18" s="482">
        <v>0</v>
      </c>
      <c r="G18" s="482">
        <v>0</v>
      </c>
      <c r="H18" s="482">
        <v>0.123</v>
      </c>
      <c r="I18" s="482">
        <v>0.312</v>
      </c>
      <c r="J18" s="482">
        <v>0.14599999999999999</v>
      </c>
      <c r="K18" s="482">
        <v>0.10100000000000001</v>
      </c>
      <c r="L18" s="482">
        <v>0</v>
      </c>
      <c r="M18" s="482">
        <v>9.6000000000000002E-2</v>
      </c>
      <c r="N18" s="483">
        <v>0.193</v>
      </c>
    </row>
    <row r="19" spans="1:14" ht="15" customHeight="1" x14ac:dyDescent="0.3">
      <c r="A19" s="480" t="s">
        <v>338</v>
      </c>
      <c r="B19" s="481">
        <v>0.35099999999999998</v>
      </c>
      <c r="C19" s="482">
        <v>0.46300000000000002</v>
      </c>
      <c r="D19" s="482">
        <v>0.36899999999999999</v>
      </c>
      <c r="E19" s="482">
        <v>0</v>
      </c>
      <c r="F19" s="482">
        <v>0</v>
      </c>
      <c r="G19" s="482">
        <v>0</v>
      </c>
      <c r="H19" s="482">
        <v>0.14499999999999999</v>
      </c>
      <c r="I19" s="482">
        <v>0.22500000000000001</v>
      </c>
      <c r="J19" s="482">
        <v>0.158</v>
      </c>
      <c r="K19" s="482">
        <v>4.4999999999999998E-2</v>
      </c>
      <c r="L19" s="482">
        <v>0.5</v>
      </c>
      <c r="M19" s="482">
        <v>0.14299999999999999</v>
      </c>
      <c r="N19" s="483">
        <v>0.307</v>
      </c>
    </row>
    <row r="20" spans="1:14" ht="15" customHeight="1" x14ac:dyDescent="0.3">
      <c r="A20" s="480" t="s">
        <v>339</v>
      </c>
      <c r="B20" s="481">
        <v>0.45200000000000001</v>
      </c>
      <c r="C20" s="482">
        <v>0.59199999999999997</v>
      </c>
      <c r="D20" s="482">
        <v>0.47899999999999998</v>
      </c>
      <c r="E20" s="482">
        <v>0</v>
      </c>
      <c r="F20" s="482">
        <v>0</v>
      </c>
      <c r="G20" s="482">
        <v>0</v>
      </c>
      <c r="H20" s="482">
        <v>0.218</v>
      </c>
      <c r="I20" s="482">
        <v>0.40100000000000002</v>
      </c>
      <c r="J20" s="482">
        <v>0.309</v>
      </c>
      <c r="K20" s="482">
        <v>0.05</v>
      </c>
      <c r="L20" s="482">
        <v>0</v>
      </c>
      <c r="M20" s="482">
        <v>4.4999999999999998E-2</v>
      </c>
      <c r="N20" s="483">
        <v>0.41899999999999998</v>
      </c>
    </row>
    <row r="21" spans="1:14" ht="15" thickBot="1" x14ac:dyDescent="0.35">
      <c r="A21" s="484" t="s">
        <v>955</v>
      </c>
      <c r="B21" s="485">
        <v>0.32100000000000001</v>
      </c>
      <c r="C21" s="486">
        <v>0.435</v>
      </c>
      <c r="D21" s="486">
        <v>0.33700000000000002</v>
      </c>
      <c r="E21" s="486">
        <v>0.217</v>
      </c>
      <c r="F21" s="486">
        <v>0.16400000000000001</v>
      </c>
      <c r="G21" s="486">
        <v>0.217</v>
      </c>
      <c r="H21" s="486">
        <v>0.126</v>
      </c>
      <c r="I21" s="486">
        <v>0.28100000000000003</v>
      </c>
      <c r="J21" s="486">
        <v>0.159</v>
      </c>
      <c r="K21" s="486">
        <v>6.2E-2</v>
      </c>
      <c r="L21" s="486">
        <v>5.1999999999999998E-2</v>
      </c>
      <c r="M21" s="486">
        <v>0.06</v>
      </c>
      <c r="N21" s="487">
        <v>0.249</v>
      </c>
    </row>
    <row r="23" spans="1:14" x14ac:dyDescent="0.3">
      <c r="A23" s="768" t="s">
        <v>998</v>
      </c>
      <c r="B23" s="768"/>
      <c r="C23" s="768"/>
      <c r="D23" s="768"/>
      <c r="E23" s="768"/>
      <c r="F23" s="768"/>
      <c r="G23" s="768"/>
      <c r="H23" s="768"/>
      <c r="I23" s="768"/>
      <c r="J23" s="768"/>
      <c r="K23" s="768"/>
      <c r="L23" s="768"/>
      <c r="M23" s="768"/>
      <c r="N23" s="768"/>
    </row>
    <row r="24" spans="1:14" x14ac:dyDescent="0.3">
      <c r="A24" s="775" t="s">
        <v>1101</v>
      </c>
      <c r="B24" s="775"/>
      <c r="C24" s="775"/>
      <c r="D24" s="775"/>
      <c r="E24" s="775"/>
      <c r="F24" s="775"/>
      <c r="G24" s="775"/>
      <c r="H24" s="775"/>
      <c r="I24" s="775"/>
      <c r="J24" s="775"/>
      <c r="K24" s="775"/>
      <c r="L24" s="775"/>
      <c r="M24" s="775"/>
      <c r="N24" s="775"/>
    </row>
    <row r="25" spans="1:14" x14ac:dyDescent="0.3">
      <c r="A25" s="768" t="s">
        <v>999</v>
      </c>
      <c r="B25" s="768"/>
      <c r="C25" s="768"/>
      <c r="D25" s="768"/>
      <c r="E25" s="768"/>
      <c r="F25" s="768"/>
      <c r="G25" s="768"/>
      <c r="H25" s="768"/>
      <c r="I25" s="768"/>
      <c r="J25" s="768"/>
      <c r="K25" s="768"/>
      <c r="L25" s="768"/>
      <c r="M25" s="768"/>
      <c r="N25" s="768"/>
    </row>
    <row r="26" spans="1:14" x14ac:dyDescent="0.3">
      <c r="A26" s="1" t="s">
        <v>956</v>
      </c>
      <c r="B26" s="488"/>
      <c r="C26" s="488"/>
      <c r="D26" s="488"/>
      <c r="E26" s="488"/>
      <c r="F26" s="488"/>
      <c r="G26" s="488"/>
      <c r="H26" s="488"/>
      <c r="I26" s="488"/>
      <c r="J26" s="488"/>
      <c r="K26" s="488"/>
      <c r="L26" s="488"/>
      <c r="M26" s="488"/>
      <c r="N26" s="488"/>
    </row>
    <row r="27" spans="1:14" x14ac:dyDescent="0.3">
      <c r="A27" s="1" t="s">
        <v>1090</v>
      </c>
      <c r="B27" s="488"/>
      <c r="C27" s="488"/>
      <c r="D27" s="488"/>
      <c r="E27" s="488"/>
      <c r="F27" s="488"/>
      <c r="G27" s="488"/>
      <c r="H27" s="488"/>
      <c r="I27" s="488"/>
      <c r="J27" s="488"/>
      <c r="K27" s="488"/>
      <c r="L27" s="488"/>
      <c r="M27" s="488"/>
      <c r="N27" s="488"/>
    </row>
    <row r="28" spans="1:14" x14ac:dyDescent="0.3">
      <c r="A28" s="768" t="s">
        <v>1000</v>
      </c>
      <c r="B28" s="768"/>
      <c r="C28" s="768"/>
      <c r="D28" s="768"/>
      <c r="E28" s="768"/>
      <c r="F28" s="768"/>
      <c r="G28" s="768"/>
      <c r="H28" s="768"/>
      <c r="I28" s="768"/>
      <c r="J28" s="768"/>
      <c r="K28" s="768"/>
      <c r="L28" s="768"/>
      <c r="M28" s="768"/>
      <c r="N28" s="768"/>
    </row>
    <row r="29" spans="1:14" x14ac:dyDescent="0.3">
      <c r="A29" s="488"/>
      <c r="B29" s="488"/>
      <c r="C29" s="488"/>
      <c r="D29" s="488"/>
      <c r="E29" s="488"/>
      <c r="F29" s="488"/>
      <c r="G29" s="488"/>
      <c r="H29" s="488"/>
      <c r="I29" s="488"/>
      <c r="J29" s="488"/>
      <c r="K29" s="488"/>
      <c r="L29" s="488"/>
      <c r="M29" s="488"/>
      <c r="N29" s="488"/>
    </row>
    <row r="30" spans="1:14" x14ac:dyDescent="0.3">
      <c r="A30" s="489" t="s">
        <v>1001</v>
      </c>
      <c r="B30" s="1"/>
      <c r="C30" s="1"/>
      <c r="D30" s="1"/>
      <c r="E30" s="1"/>
      <c r="F30" s="1"/>
      <c r="G30" s="1"/>
      <c r="H30" s="1"/>
      <c r="I30" s="1"/>
      <c r="J30" s="1"/>
      <c r="K30" s="1"/>
      <c r="L30" s="1"/>
      <c r="M30" s="1"/>
      <c r="N30" s="1"/>
    </row>
    <row r="31" spans="1:14" ht="30" customHeight="1" x14ac:dyDescent="0.3">
      <c r="A31" s="776" t="s">
        <v>1102</v>
      </c>
      <c r="B31" s="776"/>
      <c r="C31" s="776"/>
      <c r="D31" s="776"/>
      <c r="E31" s="776"/>
      <c r="F31" s="776"/>
      <c r="G31" s="776"/>
      <c r="H31" s="776"/>
      <c r="I31" s="776"/>
      <c r="J31" s="776"/>
      <c r="K31" s="776"/>
      <c r="L31" s="776"/>
      <c r="M31" s="776"/>
      <c r="N31" s="776"/>
    </row>
  </sheetData>
  <mergeCells count="11">
    <mergeCell ref="A23:N23"/>
    <mergeCell ref="A24:N24"/>
    <mergeCell ref="A25:N25"/>
    <mergeCell ref="A28:N28"/>
    <mergeCell ref="A31:N31"/>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zoomScaleNormal="100" workbookViewId="0">
      <selection sqref="A1:C1"/>
    </sheetView>
  </sheetViews>
  <sheetFormatPr defaultColWidth="9.109375" defaultRowHeight="13.8" x14ac:dyDescent="0.3"/>
  <cols>
    <col min="1" max="1" width="54.88671875" style="36" customWidth="1"/>
    <col min="2" max="2" width="13.44140625" style="36" customWidth="1"/>
    <col min="3" max="3" width="22.44140625" style="36" customWidth="1"/>
    <col min="4" max="5" width="9.109375" style="36"/>
    <col min="6" max="6" width="11.44140625" style="36" bestFit="1" customWidth="1"/>
    <col min="7" max="7" width="9.109375" style="36"/>
    <col min="8" max="8" width="11.44140625" style="36" bestFit="1" customWidth="1"/>
    <col min="9" max="16384" width="9.109375" style="36"/>
  </cols>
  <sheetData>
    <row r="1" spans="1:3" ht="39.9" customHeight="1" x14ac:dyDescent="0.3">
      <c r="A1" s="777" t="s">
        <v>1072</v>
      </c>
      <c r="B1" s="778"/>
      <c r="C1" s="779"/>
    </row>
    <row r="2" spans="1:3" ht="39.9" customHeight="1" x14ac:dyDescent="0.3">
      <c r="A2" s="670" t="s">
        <v>271</v>
      </c>
      <c r="B2" s="52"/>
      <c r="C2" s="3"/>
    </row>
    <row r="3" spans="1:3" ht="15" customHeight="1" x14ac:dyDescent="0.3">
      <c r="A3" s="68" t="s">
        <v>1073</v>
      </c>
      <c r="B3" s="631" t="s">
        <v>1074</v>
      </c>
      <c r="C3" s="632" t="s">
        <v>1075</v>
      </c>
    </row>
    <row r="4" spans="1:3" ht="15" customHeight="1" x14ac:dyDescent="0.3">
      <c r="A4" s="633" t="s">
        <v>1076</v>
      </c>
      <c r="B4" s="664">
        <v>3464</v>
      </c>
      <c r="C4" s="665">
        <v>16217.666789838337</v>
      </c>
    </row>
    <row r="5" spans="1:3" ht="30" customHeight="1" x14ac:dyDescent="0.3">
      <c r="A5" s="633" t="s">
        <v>1077</v>
      </c>
      <c r="B5" s="664">
        <v>586</v>
      </c>
      <c r="C5" s="665">
        <v>18244.126262798636</v>
      </c>
    </row>
    <row r="6" spans="1:3" ht="30" customHeight="1" x14ac:dyDescent="0.3">
      <c r="A6" s="633" t="s">
        <v>1103</v>
      </c>
      <c r="B6" s="664">
        <v>4409</v>
      </c>
      <c r="C6" s="665">
        <v>37400.749505556814</v>
      </c>
    </row>
    <row r="7" spans="1:3" ht="15" customHeight="1" x14ac:dyDescent="0.3">
      <c r="A7" s="633" t="s">
        <v>1078</v>
      </c>
      <c r="B7" s="664">
        <v>2</v>
      </c>
      <c r="C7" s="665">
        <v>12000</v>
      </c>
    </row>
    <row r="8" spans="1:3" ht="15" customHeight="1" x14ac:dyDescent="0.3">
      <c r="A8" s="633" t="s">
        <v>1079</v>
      </c>
      <c r="B8" s="666">
        <v>82</v>
      </c>
      <c r="C8" s="667">
        <v>30132.23</v>
      </c>
    </row>
    <row r="9" spans="1:3" ht="15" customHeight="1" x14ac:dyDescent="0.3">
      <c r="A9" s="633" t="s">
        <v>1080</v>
      </c>
      <c r="B9" s="668">
        <v>27589</v>
      </c>
      <c r="C9" s="667">
        <v>7654.9974261481029</v>
      </c>
    </row>
    <row r="10" spans="1:3" ht="15" customHeight="1" x14ac:dyDescent="0.3">
      <c r="A10" s="634" t="s">
        <v>1081</v>
      </c>
      <c r="B10" s="668">
        <v>23050</v>
      </c>
      <c r="C10" s="667">
        <v>4220.4799999999996</v>
      </c>
    </row>
    <row r="11" spans="1:3" ht="15" customHeight="1" x14ac:dyDescent="0.3">
      <c r="A11" s="633" t="s">
        <v>1082</v>
      </c>
      <c r="B11" s="668">
        <v>1471</v>
      </c>
      <c r="C11" s="667">
        <v>51737.823793337862</v>
      </c>
    </row>
    <row r="12" spans="1:3" ht="15" customHeight="1" x14ac:dyDescent="0.3">
      <c r="A12" s="633" t="s">
        <v>1083</v>
      </c>
      <c r="B12" s="668">
        <v>243</v>
      </c>
      <c r="C12" s="667">
        <v>134429.09465020575</v>
      </c>
    </row>
    <row r="13" spans="1:3" ht="15" customHeight="1" x14ac:dyDescent="0.3">
      <c r="A13" s="633" t="s">
        <v>1084</v>
      </c>
      <c r="B13" s="669">
        <v>4664</v>
      </c>
      <c r="C13" s="665">
        <v>109166.42259005147</v>
      </c>
    </row>
    <row r="14" spans="1:3" ht="15" customHeight="1" x14ac:dyDescent="0.3">
      <c r="A14" s="633" t="s">
        <v>1085</v>
      </c>
      <c r="B14" s="669">
        <v>1331</v>
      </c>
      <c r="C14" s="665">
        <v>21532.74777610819</v>
      </c>
    </row>
    <row r="15" spans="1:3" ht="15" customHeight="1" thickBot="1" x14ac:dyDescent="0.35">
      <c r="A15" s="59" t="s">
        <v>1086</v>
      </c>
      <c r="B15" s="635">
        <f>SUM(B4:B9,B11:B14)</f>
        <v>43841</v>
      </c>
      <c r="C15" s="636">
        <f>((C4*B4)+(C5*B5)+(C6*B6)+(C7*B7)+(C8*B8)+(C9*B9)+(C11*B11)+(C12*B12)+(C13*B13)+(C14*B14))/B15</f>
        <v>24909.158509614288</v>
      </c>
    </row>
    <row r="16" spans="1:3" ht="15" customHeight="1" x14ac:dyDescent="0.3">
      <c r="A16" s="1"/>
      <c r="B16" s="1"/>
      <c r="C16" s="1"/>
    </row>
    <row r="17" spans="1:3" ht="15" customHeight="1" x14ac:dyDescent="0.3">
      <c r="A17" s="69" t="s">
        <v>1087</v>
      </c>
      <c r="B17" s="1"/>
      <c r="C17" s="1"/>
    </row>
    <row r="18" spans="1:3" ht="39" customHeight="1" x14ac:dyDescent="0.3">
      <c r="A18" s="780" t="s">
        <v>1088</v>
      </c>
      <c r="B18" s="780"/>
      <c r="C18" s="780"/>
    </row>
    <row r="19" spans="1:3" ht="30" customHeight="1" x14ac:dyDescent="0.3">
      <c r="A19" s="780" t="s">
        <v>1104</v>
      </c>
      <c r="B19" s="780"/>
      <c r="C19" s="780"/>
    </row>
    <row r="20" spans="1:3" ht="38.25" customHeight="1" x14ac:dyDescent="0.3">
      <c r="A20" s="748" t="s">
        <v>1089</v>
      </c>
      <c r="B20" s="748"/>
      <c r="C20" s="748"/>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19:C19"/>
    <mergeCell ref="A20:C20"/>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5"/>
  <sheetViews>
    <sheetView zoomScaleNormal="100" workbookViewId="0">
      <selection activeCell="A2" sqref="A2:A3"/>
    </sheetView>
  </sheetViews>
  <sheetFormatPr defaultColWidth="9.109375" defaultRowHeight="13.8" x14ac:dyDescent="0.3"/>
  <cols>
    <col min="1" max="1" width="47.88671875" style="36" customWidth="1"/>
    <col min="2" max="2" width="6.5546875" style="37" customWidth="1"/>
    <col min="3" max="3" width="8.44140625" style="1" customWidth="1"/>
    <col min="4" max="4" width="6.88671875" style="1" customWidth="1"/>
    <col min="5" max="5" width="8.44140625" style="1" customWidth="1"/>
    <col min="6" max="6" width="7.44140625" style="1" customWidth="1"/>
    <col min="7" max="7" width="8.5546875" style="1" customWidth="1"/>
    <col min="8" max="8" width="7" style="1" customWidth="1"/>
    <col min="9" max="16384" width="9.109375" style="1"/>
  </cols>
  <sheetData>
    <row r="1" spans="1:11" ht="25.5" customHeight="1" x14ac:dyDescent="0.3">
      <c r="A1" s="735" t="s">
        <v>1002</v>
      </c>
      <c r="B1" s="709"/>
      <c r="C1" s="709"/>
      <c r="D1" s="709"/>
      <c r="E1" s="709"/>
      <c r="F1" s="709"/>
      <c r="G1" s="709"/>
      <c r="H1" s="709"/>
      <c r="I1" s="709"/>
      <c r="J1" s="710"/>
      <c r="K1" s="711"/>
    </row>
    <row r="2" spans="1:11" s="7" customFormat="1" ht="38.25" customHeight="1" x14ac:dyDescent="0.3">
      <c r="A2" s="781" t="s">
        <v>271</v>
      </c>
      <c r="B2" s="490"/>
      <c r="C2" s="783" t="s">
        <v>3</v>
      </c>
      <c r="D2" s="783"/>
      <c r="E2" s="783" t="s">
        <v>4</v>
      </c>
      <c r="F2" s="783"/>
      <c r="G2" s="783" t="s">
        <v>5</v>
      </c>
      <c r="H2" s="783"/>
      <c r="I2" s="784" t="s">
        <v>6</v>
      </c>
      <c r="J2" s="785"/>
      <c r="K2" s="237" t="s">
        <v>278</v>
      </c>
    </row>
    <row r="3" spans="1:11" s="7" customFormat="1" ht="15.75" customHeight="1" thickBot="1" x14ac:dyDescent="0.35">
      <c r="A3" s="782"/>
      <c r="B3" s="451"/>
      <c r="C3" s="452" t="s">
        <v>952</v>
      </c>
      <c r="D3" s="452" t="s">
        <v>953</v>
      </c>
      <c r="E3" s="452" t="s">
        <v>952</v>
      </c>
      <c r="F3" s="452" t="s">
        <v>953</v>
      </c>
      <c r="G3" s="452" t="s">
        <v>952</v>
      </c>
      <c r="H3" s="452" t="s">
        <v>953</v>
      </c>
      <c r="I3" s="452" t="s">
        <v>952</v>
      </c>
      <c r="J3" s="452" t="s">
        <v>953</v>
      </c>
      <c r="K3" s="453"/>
    </row>
    <row r="4" spans="1:11" s="7" customFormat="1" x14ac:dyDescent="0.3">
      <c r="A4" s="71" t="s">
        <v>323</v>
      </c>
      <c r="B4" s="454"/>
      <c r="C4" s="753"/>
      <c r="D4" s="754"/>
      <c r="E4" s="754"/>
      <c r="F4" s="754"/>
      <c r="G4" s="754"/>
      <c r="H4" s="754"/>
      <c r="I4" s="754"/>
      <c r="J4" s="754"/>
      <c r="K4" s="755"/>
    </row>
    <row r="5" spans="1:11" s="7" customFormat="1" x14ac:dyDescent="0.3">
      <c r="A5" s="53" t="s">
        <v>282</v>
      </c>
      <c r="B5" s="54" t="s">
        <v>283</v>
      </c>
      <c r="C5" s="762"/>
      <c r="D5" s="763"/>
      <c r="E5" s="763"/>
      <c r="F5" s="763"/>
      <c r="G5" s="763"/>
      <c r="H5" s="763"/>
      <c r="I5" s="763"/>
      <c r="J5" s="763"/>
      <c r="K5" s="764"/>
    </row>
    <row r="6" spans="1:11" s="7" customFormat="1" x14ac:dyDescent="0.3">
      <c r="A6" s="43" t="s">
        <v>284</v>
      </c>
      <c r="B6" s="56" t="s">
        <v>285</v>
      </c>
      <c r="C6" s="455">
        <v>0</v>
      </c>
      <c r="D6" s="456">
        <v>0</v>
      </c>
      <c r="E6" s="456">
        <v>0</v>
      </c>
      <c r="F6" s="456">
        <v>0</v>
      </c>
      <c r="G6" s="456">
        <v>0</v>
      </c>
      <c r="H6" s="456">
        <v>0</v>
      </c>
      <c r="I6" s="456">
        <v>0</v>
      </c>
      <c r="J6" s="456">
        <v>0</v>
      </c>
      <c r="K6" s="58">
        <f>SUM(C6:J6)</f>
        <v>0</v>
      </c>
    </row>
    <row r="7" spans="1:11" s="7" customFormat="1" x14ac:dyDescent="0.3">
      <c r="A7" s="43" t="s">
        <v>286</v>
      </c>
      <c r="B7" s="56" t="s">
        <v>287</v>
      </c>
      <c r="C7" s="457">
        <v>0</v>
      </c>
      <c r="D7" s="458">
        <v>0</v>
      </c>
      <c r="E7" s="458">
        <v>0</v>
      </c>
      <c r="F7" s="458">
        <v>0</v>
      </c>
      <c r="G7" s="458">
        <v>0</v>
      </c>
      <c r="H7" s="458">
        <v>0</v>
      </c>
      <c r="I7" s="458">
        <v>0</v>
      </c>
      <c r="J7" s="458">
        <v>0</v>
      </c>
      <c r="K7" s="58">
        <f t="shared" ref="K7:K19" si="0">SUM(C7:J7)</f>
        <v>0</v>
      </c>
    </row>
    <row r="8" spans="1:11" s="7" customFormat="1" x14ac:dyDescent="0.3">
      <c r="A8" s="43" t="s">
        <v>288</v>
      </c>
      <c r="B8" s="56" t="s">
        <v>289</v>
      </c>
      <c r="C8" s="457">
        <v>22</v>
      </c>
      <c r="D8" s="458">
        <v>11</v>
      </c>
      <c r="E8" s="458">
        <v>8</v>
      </c>
      <c r="F8" s="458">
        <v>0</v>
      </c>
      <c r="G8" s="458">
        <v>17</v>
      </c>
      <c r="H8" s="458">
        <v>20</v>
      </c>
      <c r="I8" s="458">
        <v>3</v>
      </c>
      <c r="J8" s="458">
        <v>2</v>
      </c>
      <c r="K8" s="58">
        <f t="shared" si="0"/>
        <v>83</v>
      </c>
    </row>
    <row r="9" spans="1:11" s="7" customFormat="1" x14ac:dyDescent="0.3">
      <c r="A9" s="43" t="s">
        <v>290</v>
      </c>
      <c r="B9" s="56" t="s">
        <v>291</v>
      </c>
      <c r="C9" s="457">
        <v>0</v>
      </c>
      <c r="D9" s="458">
        <v>0</v>
      </c>
      <c r="E9" s="458">
        <v>0</v>
      </c>
      <c r="F9" s="458">
        <v>0</v>
      </c>
      <c r="G9" s="458">
        <v>0</v>
      </c>
      <c r="H9" s="458">
        <v>0</v>
      </c>
      <c r="I9" s="458">
        <v>0</v>
      </c>
      <c r="J9" s="458">
        <v>0</v>
      </c>
      <c r="K9" s="58">
        <f t="shared" si="0"/>
        <v>0</v>
      </c>
    </row>
    <row r="10" spans="1:11" s="7" customFormat="1" x14ac:dyDescent="0.3">
      <c r="A10" s="43" t="s">
        <v>292</v>
      </c>
      <c r="B10" s="56" t="s">
        <v>293</v>
      </c>
      <c r="C10" s="457">
        <v>0</v>
      </c>
      <c r="D10" s="458">
        <v>0</v>
      </c>
      <c r="E10" s="458">
        <v>0</v>
      </c>
      <c r="F10" s="458">
        <v>0</v>
      </c>
      <c r="G10" s="458">
        <v>0</v>
      </c>
      <c r="H10" s="458">
        <v>0</v>
      </c>
      <c r="I10" s="458">
        <v>0</v>
      </c>
      <c r="J10" s="458">
        <v>0</v>
      </c>
      <c r="K10" s="58">
        <f t="shared" si="0"/>
        <v>0</v>
      </c>
    </row>
    <row r="11" spans="1:11" s="7" customFormat="1" x14ac:dyDescent="0.3">
      <c r="A11" s="43" t="s">
        <v>294</v>
      </c>
      <c r="B11" s="56" t="s">
        <v>295</v>
      </c>
      <c r="C11" s="457">
        <v>0</v>
      </c>
      <c r="D11" s="458">
        <v>0</v>
      </c>
      <c r="E11" s="458">
        <v>0</v>
      </c>
      <c r="F11" s="458">
        <v>0</v>
      </c>
      <c r="G11" s="458">
        <v>0</v>
      </c>
      <c r="H11" s="458">
        <v>0</v>
      </c>
      <c r="I11" s="458">
        <v>0</v>
      </c>
      <c r="J11" s="458">
        <v>0</v>
      </c>
      <c r="K11" s="58">
        <f t="shared" si="0"/>
        <v>0</v>
      </c>
    </row>
    <row r="12" spans="1:11" s="7" customFormat="1" x14ac:dyDescent="0.3">
      <c r="A12" s="43" t="s">
        <v>296</v>
      </c>
      <c r="B12" s="56" t="s">
        <v>297</v>
      </c>
      <c r="C12" s="457">
        <v>0</v>
      </c>
      <c r="D12" s="458">
        <v>0</v>
      </c>
      <c r="E12" s="458">
        <v>0</v>
      </c>
      <c r="F12" s="458">
        <v>0</v>
      </c>
      <c r="G12" s="458">
        <v>0</v>
      </c>
      <c r="H12" s="458">
        <v>0</v>
      </c>
      <c r="I12" s="458">
        <v>0</v>
      </c>
      <c r="J12" s="458">
        <v>0</v>
      </c>
      <c r="K12" s="58">
        <f t="shared" si="0"/>
        <v>0</v>
      </c>
    </row>
    <row r="13" spans="1:11" s="7" customFormat="1" x14ac:dyDescent="0.3">
      <c r="A13" s="43" t="s">
        <v>298</v>
      </c>
      <c r="B13" s="56" t="s">
        <v>299</v>
      </c>
      <c r="C13" s="457">
        <v>0</v>
      </c>
      <c r="D13" s="458">
        <v>0</v>
      </c>
      <c r="E13" s="458">
        <v>0</v>
      </c>
      <c r="F13" s="458">
        <v>0</v>
      </c>
      <c r="G13" s="458">
        <v>0</v>
      </c>
      <c r="H13" s="458">
        <v>0</v>
      </c>
      <c r="I13" s="458">
        <v>0</v>
      </c>
      <c r="J13" s="458">
        <v>0</v>
      </c>
      <c r="K13" s="58">
        <f t="shared" si="0"/>
        <v>0</v>
      </c>
    </row>
    <row r="14" spans="1:11" s="7" customFormat="1" x14ac:dyDescent="0.3">
      <c r="A14" s="43" t="s">
        <v>300</v>
      </c>
      <c r="B14" s="56" t="s">
        <v>301</v>
      </c>
      <c r="C14" s="457">
        <v>0</v>
      </c>
      <c r="D14" s="458">
        <v>0</v>
      </c>
      <c r="E14" s="458">
        <v>0</v>
      </c>
      <c r="F14" s="458">
        <v>0</v>
      </c>
      <c r="G14" s="458">
        <v>0</v>
      </c>
      <c r="H14" s="458">
        <v>0</v>
      </c>
      <c r="I14" s="458">
        <v>0</v>
      </c>
      <c r="J14" s="458">
        <v>0</v>
      </c>
      <c r="K14" s="58">
        <f t="shared" si="0"/>
        <v>0</v>
      </c>
    </row>
    <row r="15" spans="1:11" s="7" customFormat="1" x14ac:dyDescent="0.3">
      <c r="A15" s="43" t="s">
        <v>302</v>
      </c>
      <c r="B15" s="56" t="s">
        <v>303</v>
      </c>
      <c r="C15" s="457">
        <v>0</v>
      </c>
      <c r="D15" s="458">
        <v>0</v>
      </c>
      <c r="E15" s="458">
        <v>0</v>
      </c>
      <c r="F15" s="458">
        <v>0</v>
      </c>
      <c r="G15" s="458">
        <v>0</v>
      </c>
      <c r="H15" s="458">
        <v>0</v>
      </c>
      <c r="I15" s="458">
        <v>0</v>
      </c>
      <c r="J15" s="458">
        <v>0</v>
      </c>
      <c r="K15" s="58">
        <f t="shared" si="0"/>
        <v>0</v>
      </c>
    </row>
    <row r="16" spans="1:11" s="7" customFormat="1" x14ac:dyDescent="0.3">
      <c r="A16" s="43" t="s">
        <v>304</v>
      </c>
      <c r="B16" s="56" t="s">
        <v>305</v>
      </c>
      <c r="C16" s="457">
        <v>0</v>
      </c>
      <c r="D16" s="458">
        <v>0</v>
      </c>
      <c r="E16" s="458">
        <v>0</v>
      </c>
      <c r="F16" s="458">
        <v>0</v>
      </c>
      <c r="G16" s="458">
        <v>0</v>
      </c>
      <c r="H16" s="458">
        <v>0</v>
      </c>
      <c r="I16" s="458">
        <v>0</v>
      </c>
      <c r="J16" s="458">
        <v>0</v>
      </c>
      <c r="K16" s="58">
        <f t="shared" si="0"/>
        <v>0</v>
      </c>
    </row>
    <row r="17" spans="1:11" s="7" customFormat="1" x14ac:dyDescent="0.3">
      <c r="A17" s="397" t="s">
        <v>954</v>
      </c>
      <c r="B17" s="398" t="s">
        <v>306</v>
      </c>
      <c r="C17" s="459">
        <f>SUM(C6:C16)</f>
        <v>22</v>
      </c>
      <c r="D17" s="459">
        <f t="shared" ref="D17:J17" si="1">SUM(D6:D16)</f>
        <v>11</v>
      </c>
      <c r="E17" s="459">
        <f t="shared" si="1"/>
        <v>8</v>
      </c>
      <c r="F17" s="459">
        <f t="shared" si="1"/>
        <v>0</v>
      </c>
      <c r="G17" s="459">
        <f t="shared" si="1"/>
        <v>17</v>
      </c>
      <c r="H17" s="459">
        <f t="shared" si="1"/>
        <v>20</v>
      </c>
      <c r="I17" s="459">
        <f t="shared" si="1"/>
        <v>3</v>
      </c>
      <c r="J17" s="459">
        <f t="shared" si="1"/>
        <v>2</v>
      </c>
      <c r="K17" s="58">
        <f>SUM(K6:K16)</f>
        <v>83</v>
      </c>
    </row>
    <row r="18" spans="1:11" s="7" customFormat="1" ht="15" customHeight="1" x14ac:dyDescent="0.3">
      <c r="A18" s="43" t="s">
        <v>959</v>
      </c>
      <c r="B18" s="460" t="s">
        <v>306</v>
      </c>
      <c r="C18" s="455">
        <v>17</v>
      </c>
      <c r="D18" s="456">
        <v>3</v>
      </c>
      <c r="E18" s="456">
        <v>1</v>
      </c>
      <c r="F18" s="456">
        <v>0</v>
      </c>
      <c r="G18" s="456">
        <v>12</v>
      </c>
      <c r="H18" s="456">
        <v>10</v>
      </c>
      <c r="I18" s="456">
        <v>3</v>
      </c>
      <c r="J18" s="456">
        <v>2</v>
      </c>
      <c r="K18" s="461">
        <f t="shared" si="0"/>
        <v>48</v>
      </c>
    </row>
    <row r="19" spans="1:11" s="7" customFormat="1" ht="15" customHeight="1" x14ac:dyDescent="0.3">
      <c r="A19" s="43" t="s">
        <v>960</v>
      </c>
      <c r="B19" s="460" t="s">
        <v>306</v>
      </c>
      <c r="C19" s="457">
        <v>3</v>
      </c>
      <c r="D19" s="458">
        <v>0</v>
      </c>
      <c r="E19" s="458">
        <v>0</v>
      </c>
      <c r="F19" s="458">
        <v>0</v>
      </c>
      <c r="G19" s="458">
        <v>1</v>
      </c>
      <c r="H19" s="458">
        <v>1</v>
      </c>
      <c r="I19" s="458">
        <v>1</v>
      </c>
      <c r="J19" s="458">
        <v>1</v>
      </c>
      <c r="K19" s="461">
        <f t="shared" si="0"/>
        <v>7</v>
      </c>
    </row>
    <row r="20" spans="1:11" s="7" customFormat="1" x14ac:dyDescent="0.3">
      <c r="A20" s="402" t="s">
        <v>324</v>
      </c>
      <c r="B20" s="403"/>
      <c r="C20" s="765"/>
      <c r="D20" s="766"/>
      <c r="E20" s="766"/>
      <c r="F20" s="766"/>
      <c r="G20" s="766"/>
      <c r="H20" s="766"/>
      <c r="I20" s="766"/>
      <c r="J20" s="766"/>
      <c r="K20" s="767"/>
    </row>
    <row r="21" spans="1:11" s="36" customFormat="1" x14ac:dyDescent="0.3">
      <c r="A21" s="53" t="s">
        <v>282</v>
      </c>
      <c r="B21" s="54" t="s">
        <v>283</v>
      </c>
      <c r="C21" s="762"/>
      <c r="D21" s="763"/>
      <c r="E21" s="763"/>
      <c r="F21" s="763"/>
      <c r="G21" s="763"/>
      <c r="H21" s="763"/>
      <c r="I21" s="763"/>
      <c r="J21" s="763"/>
      <c r="K21" s="764"/>
    </row>
    <row r="22" spans="1:11" ht="15" customHeight="1" x14ac:dyDescent="0.3">
      <c r="A22" s="43" t="s">
        <v>284</v>
      </c>
      <c r="B22" s="56" t="s">
        <v>285</v>
      </c>
      <c r="C22" s="455">
        <v>0</v>
      </c>
      <c r="D22" s="456">
        <v>0</v>
      </c>
      <c r="E22" s="456">
        <v>0</v>
      </c>
      <c r="F22" s="456">
        <v>0</v>
      </c>
      <c r="G22" s="456">
        <v>0</v>
      </c>
      <c r="H22" s="456">
        <v>0</v>
      </c>
      <c r="I22" s="456">
        <v>0</v>
      </c>
      <c r="J22" s="456">
        <v>0</v>
      </c>
      <c r="K22" s="58">
        <f>SUM(C22:J22)</f>
        <v>0</v>
      </c>
    </row>
    <row r="23" spans="1:11" x14ac:dyDescent="0.3">
      <c r="A23" s="43" t="s">
        <v>286</v>
      </c>
      <c r="B23" s="56" t="s">
        <v>287</v>
      </c>
      <c r="C23" s="457">
        <v>0</v>
      </c>
      <c r="D23" s="458">
        <v>0</v>
      </c>
      <c r="E23" s="458">
        <v>0</v>
      </c>
      <c r="F23" s="458">
        <v>0</v>
      </c>
      <c r="G23" s="458">
        <v>0</v>
      </c>
      <c r="H23" s="458">
        <v>0</v>
      </c>
      <c r="I23" s="458">
        <v>0</v>
      </c>
      <c r="J23" s="458">
        <v>0</v>
      </c>
      <c r="K23" s="58">
        <f t="shared" ref="K23:K32" si="2">SUM(C23:J23)</f>
        <v>0</v>
      </c>
    </row>
    <row r="24" spans="1:11" x14ac:dyDescent="0.3">
      <c r="A24" s="43" t="s">
        <v>288</v>
      </c>
      <c r="B24" s="56" t="s">
        <v>289</v>
      </c>
      <c r="C24" s="457">
        <v>5</v>
      </c>
      <c r="D24" s="458">
        <v>2</v>
      </c>
      <c r="E24" s="458">
        <v>0</v>
      </c>
      <c r="F24" s="458">
        <v>0</v>
      </c>
      <c r="G24" s="458">
        <v>4</v>
      </c>
      <c r="H24" s="458">
        <v>5</v>
      </c>
      <c r="I24" s="458">
        <v>2</v>
      </c>
      <c r="J24" s="458">
        <v>4</v>
      </c>
      <c r="K24" s="58">
        <f t="shared" si="2"/>
        <v>22</v>
      </c>
    </row>
    <row r="25" spans="1:11" x14ac:dyDescent="0.3">
      <c r="A25" s="43" t="s">
        <v>290</v>
      </c>
      <c r="B25" s="56" t="s">
        <v>291</v>
      </c>
      <c r="C25" s="457">
        <v>0</v>
      </c>
      <c r="D25" s="458">
        <v>0</v>
      </c>
      <c r="E25" s="458">
        <v>0</v>
      </c>
      <c r="F25" s="458">
        <v>0</v>
      </c>
      <c r="G25" s="458">
        <v>0</v>
      </c>
      <c r="H25" s="458">
        <v>0</v>
      </c>
      <c r="I25" s="458">
        <v>0</v>
      </c>
      <c r="J25" s="458">
        <v>0</v>
      </c>
      <c r="K25" s="58">
        <f t="shared" si="2"/>
        <v>0</v>
      </c>
    </row>
    <row r="26" spans="1:11" x14ac:dyDescent="0.3">
      <c r="A26" s="43" t="s">
        <v>292</v>
      </c>
      <c r="B26" s="56" t="s">
        <v>293</v>
      </c>
      <c r="C26" s="457">
        <v>0</v>
      </c>
      <c r="D26" s="458">
        <v>0</v>
      </c>
      <c r="E26" s="458">
        <v>0</v>
      </c>
      <c r="F26" s="458">
        <v>0</v>
      </c>
      <c r="G26" s="458">
        <v>0</v>
      </c>
      <c r="H26" s="458">
        <v>0</v>
      </c>
      <c r="I26" s="458">
        <v>0</v>
      </c>
      <c r="J26" s="458">
        <v>0</v>
      </c>
      <c r="K26" s="58">
        <f t="shared" si="2"/>
        <v>0</v>
      </c>
    </row>
    <row r="27" spans="1:11" x14ac:dyDescent="0.3">
      <c r="A27" s="43" t="s">
        <v>294</v>
      </c>
      <c r="B27" s="56" t="s">
        <v>295</v>
      </c>
      <c r="C27" s="457">
        <v>0</v>
      </c>
      <c r="D27" s="458">
        <v>0</v>
      </c>
      <c r="E27" s="458">
        <v>0</v>
      </c>
      <c r="F27" s="458">
        <v>0</v>
      </c>
      <c r="G27" s="458">
        <v>0</v>
      </c>
      <c r="H27" s="458">
        <v>0</v>
      </c>
      <c r="I27" s="458">
        <v>0</v>
      </c>
      <c r="J27" s="458">
        <v>0</v>
      </c>
      <c r="K27" s="58">
        <f t="shared" si="2"/>
        <v>0</v>
      </c>
    </row>
    <row r="28" spans="1:11" x14ac:dyDescent="0.3">
      <c r="A28" s="43" t="s">
        <v>296</v>
      </c>
      <c r="B28" s="56" t="s">
        <v>297</v>
      </c>
      <c r="C28" s="457">
        <v>0</v>
      </c>
      <c r="D28" s="458">
        <v>0</v>
      </c>
      <c r="E28" s="458">
        <v>0</v>
      </c>
      <c r="F28" s="458">
        <v>0</v>
      </c>
      <c r="G28" s="458">
        <v>0</v>
      </c>
      <c r="H28" s="458">
        <v>0</v>
      </c>
      <c r="I28" s="458">
        <v>0</v>
      </c>
      <c r="J28" s="458">
        <v>0</v>
      </c>
      <c r="K28" s="58">
        <f t="shared" si="2"/>
        <v>0</v>
      </c>
    </row>
    <row r="29" spans="1:11" x14ac:dyDescent="0.3">
      <c r="A29" s="43" t="s">
        <v>298</v>
      </c>
      <c r="B29" s="56" t="s">
        <v>299</v>
      </c>
      <c r="C29" s="457">
        <v>0</v>
      </c>
      <c r="D29" s="458">
        <v>0</v>
      </c>
      <c r="E29" s="458">
        <v>0</v>
      </c>
      <c r="F29" s="458">
        <v>0</v>
      </c>
      <c r="G29" s="458">
        <v>0</v>
      </c>
      <c r="H29" s="458">
        <v>0</v>
      </c>
      <c r="I29" s="458">
        <v>0</v>
      </c>
      <c r="J29" s="458">
        <v>0</v>
      </c>
      <c r="K29" s="58">
        <f t="shared" si="2"/>
        <v>0</v>
      </c>
    </row>
    <row r="30" spans="1:11" x14ac:dyDescent="0.3">
      <c r="A30" s="43" t="s">
        <v>300</v>
      </c>
      <c r="B30" s="56" t="s">
        <v>301</v>
      </c>
      <c r="C30" s="457">
        <v>0</v>
      </c>
      <c r="D30" s="458">
        <v>0</v>
      </c>
      <c r="E30" s="458">
        <v>0</v>
      </c>
      <c r="F30" s="458">
        <v>0</v>
      </c>
      <c r="G30" s="458">
        <v>0</v>
      </c>
      <c r="H30" s="458">
        <v>0</v>
      </c>
      <c r="I30" s="458">
        <v>0</v>
      </c>
      <c r="J30" s="458">
        <v>0</v>
      </c>
      <c r="K30" s="58">
        <f t="shared" si="2"/>
        <v>0</v>
      </c>
    </row>
    <row r="31" spans="1:11" x14ac:dyDescent="0.3">
      <c r="A31" s="43" t="s">
        <v>302</v>
      </c>
      <c r="B31" s="56" t="s">
        <v>303</v>
      </c>
      <c r="C31" s="457">
        <v>12</v>
      </c>
      <c r="D31" s="458">
        <v>18</v>
      </c>
      <c r="E31" s="458">
        <v>0</v>
      </c>
      <c r="F31" s="458">
        <v>0</v>
      </c>
      <c r="G31" s="458">
        <v>0</v>
      </c>
      <c r="H31" s="458">
        <v>0</v>
      </c>
      <c r="I31" s="458">
        <v>0</v>
      </c>
      <c r="J31" s="458">
        <v>0</v>
      </c>
      <c r="K31" s="58">
        <f t="shared" si="2"/>
        <v>30</v>
      </c>
    </row>
    <row r="32" spans="1:11" x14ac:dyDescent="0.3">
      <c r="A32" s="43" t="s">
        <v>304</v>
      </c>
      <c r="B32" s="56" t="s">
        <v>305</v>
      </c>
      <c r="C32" s="457">
        <v>0</v>
      </c>
      <c r="D32" s="458">
        <v>0</v>
      </c>
      <c r="E32" s="458">
        <v>0</v>
      </c>
      <c r="F32" s="458">
        <v>0</v>
      </c>
      <c r="G32" s="458">
        <v>0</v>
      </c>
      <c r="H32" s="458">
        <v>0</v>
      </c>
      <c r="I32" s="458">
        <v>0</v>
      </c>
      <c r="J32" s="458">
        <v>0</v>
      </c>
      <c r="K32" s="58">
        <f t="shared" si="2"/>
        <v>0</v>
      </c>
    </row>
    <row r="33" spans="1:11" x14ac:dyDescent="0.3">
      <c r="A33" s="397" t="s">
        <v>954</v>
      </c>
      <c r="B33" s="398" t="s">
        <v>306</v>
      </c>
      <c r="C33" s="459">
        <f>SUM(C22:C32)</f>
        <v>17</v>
      </c>
      <c r="D33" s="459">
        <f t="shared" ref="D33:J33" si="3">SUM(D22:D32)</f>
        <v>20</v>
      </c>
      <c r="E33" s="459">
        <f t="shared" si="3"/>
        <v>0</v>
      </c>
      <c r="F33" s="459">
        <f t="shared" si="3"/>
        <v>0</v>
      </c>
      <c r="G33" s="459">
        <f t="shared" si="3"/>
        <v>4</v>
      </c>
      <c r="H33" s="459">
        <f t="shared" si="3"/>
        <v>5</v>
      </c>
      <c r="I33" s="459">
        <f t="shared" si="3"/>
        <v>2</v>
      </c>
      <c r="J33" s="459">
        <f t="shared" si="3"/>
        <v>4</v>
      </c>
      <c r="K33" s="58">
        <f>SUM(K22:K32)</f>
        <v>52</v>
      </c>
    </row>
    <row r="34" spans="1:11" ht="15" customHeight="1" x14ac:dyDescent="0.3">
      <c r="A34" s="43" t="s">
        <v>961</v>
      </c>
      <c r="B34" s="460" t="s">
        <v>306</v>
      </c>
      <c r="C34" s="455">
        <v>12</v>
      </c>
      <c r="D34" s="456">
        <v>17</v>
      </c>
      <c r="E34" s="456">
        <v>0</v>
      </c>
      <c r="F34" s="456">
        <v>0</v>
      </c>
      <c r="G34" s="456">
        <v>1</v>
      </c>
      <c r="H34" s="456">
        <v>5</v>
      </c>
      <c r="I34" s="456">
        <v>1</v>
      </c>
      <c r="J34" s="456">
        <v>2</v>
      </c>
      <c r="K34" s="461">
        <f t="shared" ref="K34:K35" si="4">SUM(C34:J34)</f>
        <v>38</v>
      </c>
    </row>
    <row r="35" spans="1:11" ht="15" customHeight="1" x14ac:dyDescent="0.3">
      <c r="A35" s="462" t="s">
        <v>962</v>
      </c>
      <c r="B35" s="463" t="s">
        <v>306</v>
      </c>
      <c r="C35" s="457">
        <v>2</v>
      </c>
      <c r="D35" s="458">
        <v>0</v>
      </c>
      <c r="E35" s="458">
        <v>0</v>
      </c>
      <c r="F35" s="458">
        <v>0</v>
      </c>
      <c r="G35" s="458">
        <v>0</v>
      </c>
      <c r="H35" s="458">
        <v>0</v>
      </c>
      <c r="I35" s="458">
        <v>0</v>
      </c>
      <c r="J35" s="458">
        <v>0</v>
      </c>
      <c r="K35" s="464">
        <f t="shared" si="4"/>
        <v>2</v>
      </c>
    </row>
    <row r="36" spans="1:11" ht="15" customHeight="1" x14ac:dyDescent="0.3">
      <c r="A36" s="402" t="s">
        <v>325</v>
      </c>
      <c r="B36" s="133"/>
      <c r="C36" s="760"/>
      <c r="D36" s="760"/>
      <c r="E36" s="760"/>
      <c r="F36" s="760"/>
      <c r="G36" s="760"/>
      <c r="H36" s="760"/>
      <c r="I36" s="760"/>
      <c r="J36" s="760"/>
      <c r="K36" s="761"/>
    </row>
    <row r="37" spans="1:11" x14ac:dyDescent="0.3">
      <c r="A37" s="53" t="s">
        <v>282</v>
      </c>
      <c r="B37" s="54" t="s">
        <v>283</v>
      </c>
      <c r="C37" s="762"/>
      <c r="D37" s="763"/>
      <c r="E37" s="763"/>
      <c r="F37" s="763"/>
      <c r="G37" s="763"/>
      <c r="H37" s="763"/>
      <c r="I37" s="763"/>
      <c r="J37" s="763"/>
      <c r="K37" s="764"/>
    </row>
    <row r="38" spans="1:11" ht="15" customHeight="1" x14ac:dyDescent="0.3">
      <c r="A38" s="43" t="s">
        <v>284</v>
      </c>
      <c r="B38" s="56" t="s">
        <v>285</v>
      </c>
      <c r="C38" s="455">
        <v>0</v>
      </c>
      <c r="D38" s="456">
        <v>0</v>
      </c>
      <c r="E38" s="456">
        <v>0</v>
      </c>
      <c r="F38" s="456">
        <v>0</v>
      </c>
      <c r="G38" s="456">
        <v>0</v>
      </c>
      <c r="H38" s="456">
        <v>0</v>
      </c>
      <c r="I38" s="456">
        <v>0</v>
      </c>
      <c r="J38" s="456">
        <v>0</v>
      </c>
      <c r="K38" s="58">
        <f>SUM(C38:J38)</f>
        <v>0</v>
      </c>
    </row>
    <row r="39" spans="1:11" ht="15" customHeight="1" x14ac:dyDescent="0.3">
      <c r="A39" s="43" t="s">
        <v>286</v>
      </c>
      <c r="B39" s="56" t="s">
        <v>287</v>
      </c>
      <c r="C39" s="457">
        <v>14</v>
      </c>
      <c r="D39" s="458">
        <v>0</v>
      </c>
      <c r="E39" s="458">
        <v>0</v>
      </c>
      <c r="F39" s="458">
        <v>0</v>
      </c>
      <c r="G39" s="458">
        <v>8</v>
      </c>
      <c r="H39" s="458">
        <v>0</v>
      </c>
      <c r="I39" s="458">
        <v>0</v>
      </c>
      <c r="J39" s="458">
        <v>0</v>
      </c>
      <c r="K39" s="58">
        <f t="shared" ref="K39:K48" si="5">SUM(C39:J39)</f>
        <v>22</v>
      </c>
    </row>
    <row r="40" spans="1:11" ht="15" customHeight="1" x14ac:dyDescent="0.3">
      <c r="A40" s="43" t="s">
        <v>288</v>
      </c>
      <c r="B40" s="56" t="s">
        <v>289</v>
      </c>
      <c r="C40" s="457">
        <v>5</v>
      </c>
      <c r="D40" s="458">
        <v>3</v>
      </c>
      <c r="E40" s="458">
        <v>0</v>
      </c>
      <c r="F40" s="458">
        <v>0</v>
      </c>
      <c r="G40" s="458">
        <v>7</v>
      </c>
      <c r="H40" s="458">
        <v>2</v>
      </c>
      <c r="I40" s="458">
        <v>0</v>
      </c>
      <c r="J40" s="458">
        <v>2</v>
      </c>
      <c r="K40" s="58">
        <f t="shared" si="5"/>
        <v>19</v>
      </c>
    </row>
    <row r="41" spans="1:11" ht="15" customHeight="1" x14ac:dyDescent="0.3">
      <c r="A41" s="43" t="s">
        <v>290</v>
      </c>
      <c r="B41" s="56" t="s">
        <v>291</v>
      </c>
      <c r="C41" s="457">
        <v>0</v>
      </c>
      <c r="D41" s="458">
        <v>0</v>
      </c>
      <c r="E41" s="458">
        <v>0</v>
      </c>
      <c r="F41" s="458">
        <v>0</v>
      </c>
      <c r="G41" s="458">
        <v>0</v>
      </c>
      <c r="H41" s="458">
        <v>0</v>
      </c>
      <c r="I41" s="458">
        <v>0</v>
      </c>
      <c r="J41" s="458">
        <v>0</v>
      </c>
      <c r="K41" s="58">
        <f t="shared" si="5"/>
        <v>0</v>
      </c>
    </row>
    <row r="42" spans="1:11" ht="15" customHeight="1" x14ac:dyDescent="0.3">
      <c r="A42" s="43" t="s">
        <v>292</v>
      </c>
      <c r="B42" s="56" t="s">
        <v>293</v>
      </c>
      <c r="C42" s="457">
        <v>0</v>
      </c>
      <c r="D42" s="458">
        <v>0</v>
      </c>
      <c r="E42" s="458">
        <v>0</v>
      </c>
      <c r="F42" s="458">
        <v>0</v>
      </c>
      <c r="G42" s="458">
        <v>0</v>
      </c>
      <c r="H42" s="458">
        <v>0</v>
      </c>
      <c r="I42" s="458">
        <v>0</v>
      </c>
      <c r="J42" s="458">
        <v>0</v>
      </c>
      <c r="K42" s="58">
        <f t="shared" si="5"/>
        <v>0</v>
      </c>
    </row>
    <row r="43" spans="1:11" ht="15" customHeight="1" x14ac:dyDescent="0.3">
      <c r="A43" s="43" t="s">
        <v>294</v>
      </c>
      <c r="B43" s="56" t="s">
        <v>295</v>
      </c>
      <c r="C43" s="457">
        <v>0</v>
      </c>
      <c r="D43" s="458">
        <v>0</v>
      </c>
      <c r="E43" s="458">
        <v>0</v>
      </c>
      <c r="F43" s="458">
        <v>0</v>
      </c>
      <c r="G43" s="458">
        <v>0</v>
      </c>
      <c r="H43" s="458">
        <v>0</v>
      </c>
      <c r="I43" s="458">
        <v>0</v>
      </c>
      <c r="J43" s="458">
        <v>0</v>
      </c>
      <c r="K43" s="58">
        <f t="shared" si="5"/>
        <v>0</v>
      </c>
    </row>
    <row r="44" spans="1:11" ht="15" customHeight="1" x14ac:dyDescent="0.3">
      <c r="A44" s="43" t="s">
        <v>296</v>
      </c>
      <c r="B44" s="56" t="s">
        <v>297</v>
      </c>
      <c r="C44" s="457">
        <v>0</v>
      </c>
      <c r="D44" s="458">
        <v>0</v>
      </c>
      <c r="E44" s="458">
        <v>0</v>
      </c>
      <c r="F44" s="458">
        <v>0</v>
      </c>
      <c r="G44" s="458">
        <v>0</v>
      </c>
      <c r="H44" s="458">
        <v>0</v>
      </c>
      <c r="I44" s="458">
        <v>0</v>
      </c>
      <c r="J44" s="458">
        <v>0</v>
      </c>
      <c r="K44" s="58">
        <f t="shared" si="5"/>
        <v>0</v>
      </c>
    </row>
    <row r="45" spans="1:11" ht="15" customHeight="1" x14ac:dyDescent="0.3">
      <c r="A45" s="43" t="s">
        <v>298</v>
      </c>
      <c r="B45" s="56" t="s">
        <v>299</v>
      </c>
      <c r="C45" s="457">
        <v>0</v>
      </c>
      <c r="D45" s="458">
        <v>0</v>
      </c>
      <c r="E45" s="458">
        <v>0</v>
      </c>
      <c r="F45" s="458">
        <v>0</v>
      </c>
      <c r="G45" s="458">
        <v>0</v>
      </c>
      <c r="H45" s="458">
        <v>0</v>
      </c>
      <c r="I45" s="458">
        <v>0</v>
      </c>
      <c r="J45" s="458">
        <v>0</v>
      </c>
      <c r="K45" s="58">
        <f t="shared" si="5"/>
        <v>0</v>
      </c>
    </row>
    <row r="46" spans="1:11" ht="15" customHeight="1" x14ac:dyDescent="0.3">
      <c r="A46" s="43" t="s">
        <v>300</v>
      </c>
      <c r="B46" s="56" t="s">
        <v>301</v>
      </c>
      <c r="C46" s="457">
        <v>0</v>
      </c>
      <c r="D46" s="458">
        <v>0</v>
      </c>
      <c r="E46" s="458">
        <v>0</v>
      </c>
      <c r="F46" s="458">
        <v>0</v>
      </c>
      <c r="G46" s="458">
        <v>0</v>
      </c>
      <c r="H46" s="458">
        <v>0</v>
      </c>
      <c r="I46" s="458">
        <v>0</v>
      </c>
      <c r="J46" s="458">
        <v>0</v>
      </c>
      <c r="K46" s="58">
        <f t="shared" si="5"/>
        <v>0</v>
      </c>
    </row>
    <row r="47" spans="1:11" ht="15" customHeight="1" x14ac:dyDescent="0.3">
      <c r="A47" s="43" t="s">
        <v>302</v>
      </c>
      <c r="B47" s="56" t="s">
        <v>303</v>
      </c>
      <c r="C47" s="457">
        <v>24</v>
      </c>
      <c r="D47" s="458">
        <v>0</v>
      </c>
      <c r="E47" s="458">
        <v>0</v>
      </c>
      <c r="F47" s="458">
        <v>0</v>
      </c>
      <c r="G47" s="458">
        <v>24</v>
      </c>
      <c r="H47" s="458">
        <v>0</v>
      </c>
      <c r="I47" s="458">
        <v>0</v>
      </c>
      <c r="J47" s="458">
        <v>0</v>
      </c>
      <c r="K47" s="58">
        <f t="shared" si="5"/>
        <v>48</v>
      </c>
    </row>
    <row r="48" spans="1:11" ht="15" customHeight="1" x14ac:dyDescent="0.3">
      <c r="A48" s="43" t="s">
        <v>304</v>
      </c>
      <c r="B48" s="56" t="s">
        <v>305</v>
      </c>
      <c r="C48" s="457">
        <v>0</v>
      </c>
      <c r="D48" s="458">
        <v>0</v>
      </c>
      <c r="E48" s="458">
        <v>0</v>
      </c>
      <c r="F48" s="458">
        <v>0</v>
      </c>
      <c r="G48" s="458">
        <v>0</v>
      </c>
      <c r="H48" s="458">
        <v>0</v>
      </c>
      <c r="I48" s="458">
        <v>0</v>
      </c>
      <c r="J48" s="458">
        <v>0</v>
      </c>
      <c r="K48" s="58">
        <f t="shared" si="5"/>
        <v>0</v>
      </c>
    </row>
    <row r="49" spans="1:11" x14ac:dyDescent="0.3">
      <c r="A49" s="397" t="s">
        <v>954</v>
      </c>
      <c r="B49" s="398" t="s">
        <v>306</v>
      </c>
      <c r="C49" s="459">
        <f>SUM(C38:C48)</f>
        <v>43</v>
      </c>
      <c r="D49" s="459">
        <f t="shared" ref="D49:J49" si="6">SUM(D38:D48)</f>
        <v>3</v>
      </c>
      <c r="E49" s="459">
        <f t="shared" si="6"/>
        <v>0</v>
      </c>
      <c r="F49" s="459">
        <f t="shared" si="6"/>
        <v>0</v>
      </c>
      <c r="G49" s="459">
        <f t="shared" si="6"/>
        <v>39</v>
      </c>
      <c r="H49" s="459">
        <f t="shared" si="6"/>
        <v>2</v>
      </c>
      <c r="I49" s="459">
        <f t="shared" si="6"/>
        <v>0</v>
      </c>
      <c r="J49" s="459">
        <f t="shared" si="6"/>
        <v>2</v>
      </c>
      <c r="K49" s="58">
        <f>SUM(K38:K48)</f>
        <v>89</v>
      </c>
    </row>
    <row r="50" spans="1:11" x14ac:dyDescent="0.3">
      <c r="A50" s="43" t="s">
        <v>963</v>
      </c>
      <c r="B50" s="460" t="s">
        <v>306</v>
      </c>
      <c r="C50" s="455">
        <v>39</v>
      </c>
      <c r="D50" s="456">
        <v>1</v>
      </c>
      <c r="E50" s="456">
        <v>0</v>
      </c>
      <c r="F50" s="456">
        <v>0</v>
      </c>
      <c r="G50" s="456">
        <v>31</v>
      </c>
      <c r="H50" s="456">
        <v>2</v>
      </c>
      <c r="I50" s="456">
        <v>0</v>
      </c>
      <c r="J50" s="456">
        <v>2</v>
      </c>
      <c r="K50" s="461">
        <f t="shared" ref="K50:K51" si="7">SUM(C50:J50)</f>
        <v>75</v>
      </c>
    </row>
    <row r="51" spans="1:11" x14ac:dyDescent="0.3">
      <c r="A51" s="43" t="s">
        <v>964</v>
      </c>
      <c r="B51" s="460" t="s">
        <v>306</v>
      </c>
      <c r="C51" s="457">
        <v>2</v>
      </c>
      <c r="D51" s="458">
        <v>0</v>
      </c>
      <c r="E51" s="458">
        <v>0</v>
      </c>
      <c r="F51" s="458">
        <v>0</v>
      </c>
      <c r="G51" s="458">
        <v>2</v>
      </c>
      <c r="H51" s="458">
        <v>0</v>
      </c>
      <c r="I51" s="458">
        <v>0</v>
      </c>
      <c r="J51" s="458">
        <v>0</v>
      </c>
      <c r="K51" s="461">
        <f t="shared" si="7"/>
        <v>4</v>
      </c>
    </row>
    <row r="52" spans="1:11" x14ac:dyDescent="0.3">
      <c r="A52" s="402" t="s">
        <v>326</v>
      </c>
      <c r="B52" s="403"/>
      <c r="C52" s="765"/>
      <c r="D52" s="766"/>
      <c r="E52" s="766"/>
      <c r="F52" s="766"/>
      <c r="G52" s="766"/>
      <c r="H52" s="766"/>
      <c r="I52" s="766"/>
      <c r="J52" s="766"/>
      <c r="K52" s="767"/>
    </row>
    <row r="53" spans="1:11" ht="15" customHeight="1" x14ac:dyDescent="0.3">
      <c r="A53" s="53" t="s">
        <v>282</v>
      </c>
      <c r="B53" s="54" t="s">
        <v>283</v>
      </c>
      <c r="C53" s="762"/>
      <c r="D53" s="763"/>
      <c r="E53" s="763"/>
      <c r="F53" s="763"/>
      <c r="G53" s="763"/>
      <c r="H53" s="763"/>
      <c r="I53" s="763"/>
      <c r="J53" s="763"/>
      <c r="K53" s="764"/>
    </row>
    <row r="54" spans="1:11" ht="15" customHeight="1" x14ac:dyDescent="0.3">
      <c r="A54" s="43" t="s">
        <v>284</v>
      </c>
      <c r="B54" s="56" t="s">
        <v>285</v>
      </c>
      <c r="C54" s="455">
        <v>0</v>
      </c>
      <c r="D54" s="456">
        <v>0</v>
      </c>
      <c r="E54" s="456">
        <v>0</v>
      </c>
      <c r="F54" s="456">
        <v>0</v>
      </c>
      <c r="G54" s="456">
        <v>0</v>
      </c>
      <c r="H54" s="456">
        <v>0</v>
      </c>
      <c r="I54" s="456">
        <v>0</v>
      </c>
      <c r="J54" s="456">
        <v>0</v>
      </c>
      <c r="K54" s="58">
        <f>SUM(C54:J54)</f>
        <v>0</v>
      </c>
    </row>
    <row r="55" spans="1:11" x14ac:dyDescent="0.3">
      <c r="A55" s="43" t="s">
        <v>286</v>
      </c>
      <c r="B55" s="56" t="s">
        <v>287</v>
      </c>
      <c r="C55" s="457">
        <v>0</v>
      </c>
      <c r="D55" s="458">
        <v>0</v>
      </c>
      <c r="E55" s="458">
        <v>0</v>
      </c>
      <c r="F55" s="458">
        <v>0</v>
      </c>
      <c r="G55" s="458">
        <v>0</v>
      </c>
      <c r="H55" s="458">
        <v>0</v>
      </c>
      <c r="I55" s="458">
        <v>0</v>
      </c>
      <c r="J55" s="458">
        <v>0</v>
      </c>
      <c r="K55" s="58">
        <f t="shared" ref="K55:K64" si="8">SUM(C55:J55)</f>
        <v>0</v>
      </c>
    </row>
    <row r="56" spans="1:11" x14ac:dyDescent="0.3">
      <c r="A56" s="43" t="s">
        <v>288</v>
      </c>
      <c r="B56" s="56" t="s">
        <v>289</v>
      </c>
      <c r="C56" s="457">
        <v>0</v>
      </c>
      <c r="D56" s="458">
        <v>0</v>
      </c>
      <c r="E56" s="458">
        <v>0</v>
      </c>
      <c r="F56" s="458">
        <v>0</v>
      </c>
      <c r="G56" s="458">
        <v>0</v>
      </c>
      <c r="H56" s="458">
        <v>0</v>
      </c>
      <c r="I56" s="458">
        <v>0</v>
      </c>
      <c r="J56" s="458">
        <v>0</v>
      </c>
      <c r="K56" s="58">
        <f t="shared" si="8"/>
        <v>0</v>
      </c>
    </row>
    <row r="57" spans="1:11" x14ac:dyDescent="0.3">
      <c r="A57" s="43" t="s">
        <v>290</v>
      </c>
      <c r="B57" s="56" t="s">
        <v>291</v>
      </c>
      <c r="C57" s="457">
        <v>0</v>
      </c>
      <c r="D57" s="458">
        <v>0</v>
      </c>
      <c r="E57" s="458">
        <v>0</v>
      </c>
      <c r="F57" s="458">
        <v>0</v>
      </c>
      <c r="G57" s="458">
        <v>0</v>
      </c>
      <c r="H57" s="458">
        <v>0</v>
      </c>
      <c r="I57" s="458">
        <v>0</v>
      </c>
      <c r="J57" s="458">
        <v>0</v>
      </c>
      <c r="K57" s="58">
        <f t="shared" si="8"/>
        <v>0</v>
      </c>
    </row>
    <row r="58" spans="1:11" x14ac:dyDescent="0.3">
      <c r="A58" s="43" t="s">
        <v>292</v>
      </c>
      <c r="B58" s="56" t="s">
        <v>293</v>
      </c>
      <c r="C58" s="457">
        <v>0</v>
      </c>
      <c r="D58" s="458">
        <v>0</v>
      </c>
      <c r="E58" s="458">
        <v>434</v>
      </c>
      <c r="F58" s="458">
        <v>0</v>
      </c>
      <c r="G58" s="458">
        <v>0</v>
      </c>
      <c r="H58" s="458">
        <v>0</v>
      </c>
      <c r="I58" s="458">
        <v>12</v>
      </c>
      <c r="J58" s="458">
        <v>32</v>
      </c>
      <c r="K58" s="58">
        <f t="shared" si="8"/>
        <v>478</v>
      </c>
    </row>
    <row r="59" spans="1:11" x14ac:dyDescent="0.3">
      <c r="A59" s="43" t="s">
        <v>294</v>
      </c>
      <c r="B59" s="56" t="s">
        <v>295</v>
      </c>
      <c r="C59" s="457">
        <v>0</v>
      </c>
      <c r="D59" s="458">
        <v>0</v>
      </c>
      <c r="E59" s="458">
        <v>0</v>
      </c>
      <c r="F59" s="458">
        <v>0</v>
      </c>
      <c r="G59" s="458">
        <v>0</v>
      </c>
      <c r="H59" s="458">
        <v>0</v>
      </c>
      <c r="I59" s="458">
        <v>0</v>
      </c>
      <c r="J59" s="458">
        <v>0</v>
      </c>
      <c r="K59" s="58">
        <f t="shared" si="8"/>
        <v>0</v>
      </c>
    </row>
    <row r="60" spans="1:11" x14ac:dyDescent="0.3">
      <c r="A60" s="43" t="s">
        <v>296</v>
      </c>
      <c r="B60" s="56" t="s">
        <v>297</v>
      </c>
      <c r="C60" s="457">
        <v>0</v>
      </c>
      <c r="D60" s="458">
        <v>0</v>
      </c>
      <c r="E60" s="458">
        <v>0</v>
      </c>
      <c r="F60" s="458">
        <v>0</v>
      </c>
      <c r="G60" s="458">
        <v>0</v>
      </c>
      <c r="H60" s="458">
        <v>0</v>
      </c>
      <c r="I60" s="458">
        <v>0</v>
      </c>
      <c r="J60" s="458">
        <v>0</v>
      </c>
      <c r="K60" s="58">
        <f t="shared" si="8"/>
        <v>0</v>
      </c>
    </row>
    <row r="61" spans="1:11" x14ac:dyDescent="0.3">
      <c r="A61" s="43" t="s">
        <v>298</v>
      </c>
      <c r="B61" s="56" t="s">
        <v>299</v>
      </c>
      <c r="C61" s="457">
        <v>0</v>
      </c>
      <c r="D61" s="458">
        <v>0</v>
      </c>
      <c r="E61" s="458">
        <v>0</v>
      </c>
      <c r="F61" s="458">
        <v>0</v>
      </c>
      <c r="G61" s="458">
        <v>0</v>
      </c>
      <c r="H61" s="458">
        <v>0</v>
      </c>
      <c r="I61" s="458">
        <v>0</v>
      </c>
      <c r="J61" s="458">
        <v>0</v>
      </c>
      <c r="K61" s="58">
        <f t="shared" si="8"/>
        <v>0</v>
      </c>
    </row>
    <row r="62" spans="1:11" x14ac:dyDescent="0.3">
      <c r="A62" s="43" t="s">
        <v>300</v>
      </c>
      <c r="B62" s="56" t="s">
        <v>301</v>
      </c>
      <c r="C62" s="457">
        <v>0</v>
      </c>
      <c r="D62" s="458">
        <v>0</v>
      </c>
      <c r="E62" s="458">
        <v>0</v>
      </c>
      <c r="F62" s="458">
        <v>0</v>
      </c>
      <c r="G62" s="458">
        <v>0</v>
      </c>
      <c r="H62" s="458">
        <v>0</v>
      </c>
      <c r="I62" s="458">
        <v>0</v>
      </c>
      <c r="J62" s="458">
        <v>0</v>
      </c>
      <c r="K62" s="58">
        <f t="shared" si="8"/>
        <v>0</v>
      </c>
    </row>
    <row r="63" spans="1:11" x14ac:dyDescent="0.3">
      <c r="A63" s="43" t="s">
        <v>302</v>
      </c>
      <c r="B63" s="56" t="s">
        <v>303</v>
      </c>
      <c r="C63" s="457">
        <v>0</v>
      </c>
      <c r="D63" s="458">
        <v>0</v>
      </c>
      <c r="E63" s="458">
        <v>0</v>
      </c>
      <c r="F63" s="458">
        <v>0</v>
      </c>
      <c r="G63" s="458">
        <v>0</v>
      </c>
      <c r="H63" s="458">
        <v>0</v>
      </c>
      <c r="I63" s="458">
        <v>0</v>
      </c>
      <c r="J63" s="458">
        <v>0</v>
      </c>
      <c r="K63" s="58">
        <f t="shared" si="8"/>
        <v>0</v>
      </c>
    </row>
    <row r="64" spans="1:11" x14ac:dyDescent="0.3">
      <c r="A64" s="43" t="s">
        <v>304</v>
      </c>
      <c r="B64" s="56" t="s">
        <v>305</v>
      </c>
      <c r="C64" s="457">
        <v>0</v>
      </c>
      <c r="D64" s="458">
        <v>0</v>
      </c>
      <c r="E64" s="458">
        <v>0</v>
      </c>
      <c r="F64" s="458">
        <v>0</v>
      </c>
      <c r="G64" s="458">
        <v>0</v>
      </c>
      <c r="H64" s="458">
        <v>0</v>
      </c>
      <c r="I64" s="458">
        <v>0</v>
      </c>
      <c r="J64" s="458">
        <v>0</v>
      </c>
      <c r="K64" s="58">
        <f t="shared" si="8"/>
        <v>0</v>
      </c>
    </row>
    <row r="65" spans="1:11" x14ac:dyDescent="0.3">
      <c r="A65" s="397" t="s">
        <v>954</v>
      </c>
      <c r="B65" s="398" t="s">
        <v>306</v>
      </c>
      <c r="C65" s="459">
        <f>SUM(C54:C64)</f>
        <v>0</v>
      </c>
      <c r="D65" s="459">
        <f t="shared" ref="D65:J65" si="9">SUM(D54:D64)</f>
        <v>0</v>
      </c>
      <c r="E65" s="459">
        <f t="shared" si="9"/>
        <v>434</v>
      </c>
      <c r="F65" s="459">
        <f t="shared" si="9"/>
        <v>0</v>
      </c>
      <c r="G65" s="459">
        <f t="shared" si="9"/>
        <v>0</v>
      </c>
      <c r="H65" s="459">
        <f t="shared" si="9"/>
        <v>0</v>
      </c>
      <c r="I65" s="459">
        <f t="shared" si="9"/>
        <v>12</v>
      </c>
      <c r="J65" s="459">
        <f t="shared" si="9"/>
        <v>32</v>
      </c>
      <c r="K65" s="58">
        <f>SUM(K54:K64)</f>
        <v>478</v>
      </c>
    </row>
    <row r="66" spans="1:11" x14ac:dyDescent="0.3">
      <c r="A66" s="43" t="s">
        <v>965</v>
      </c>
      <c r="B66" s="460" t="s">
        <v>306</v>
      </c>
      <c r="C66" s="455">
        <v>0</v>
      </c>
      <c r="D66" s="456">
        <v>0</v>
      </c>
      <c r="E66" s="456">
        <v>227</v>
      </c>
      <c r="F66" s="456">
        <v>0</v>
      </c>
      <c r="G66" s="456">
        <v>0</v>
      </c>
      <c r="H66" s="456">
        <v>0</v>
      </c>
      <c r="I66" s="456">
        <v>6</v>
      </c>
      <c r="J66" s="456">
        <v>14</v>
      </c>
      <c r="K66" s="461">
        <f t="shared" ref="K66:K67" si="10">SUM(C66:J66)</f>
        <v>247</v>
      </c>
    </row>
    <row r="67" spans="1:11" x14ac:dyDescent="0.3">
      <c r="A67" s="462" t="s">
        <v>966</v>
      </c>
      <c r="B67" s="463" t="s">
        <v>306</v>
      </c>
      <c r="C67" s="457">
        <v>0</v>
      </c>
      <c r="D67" s="458">
        <v>0</v>
      </c>
      <c r="E67" s="458">
        <v>23</v>
      </c>
      <c r="F67" s="458">
        <v>0</v>
      </c>
      <c r="G67" s="458">
        <v>0</v>
      </c>
      <c r="H67" s="458">
        <v>0</v>
      </c>
      <c r="I67" s="458">
        <v>1</v>
      </c>
      <c r="J67" s="458">
        <v>2</v>
      </c>
      <c r="K67" s="464">
        <f t="shared" si="10"/>
        <v>26</v>
      </c>
    </row>
    <row r="68" spans="1:11" x14ac:dyDescent="0.3">
      <c r="A68" s="402" t="s">
        <v>327</v>
      </c>
      <c r="B68" s="133"/>
      <c r="C68" s="760"/>
      <c r="D68" s="760"/>
      <c r="E68" s="760"/>
      <c r="F68" s="760"/>
      <c r="G68" s="760"/>
      <c r="H68" s="760"/>
      <c r="I68" s="760"/>
      <c r="J68" s="760"/>
      <c r="K68" s="761"/>
    </row>
    <row r="69" spans="1:11" x14ac:dyDescent="0.3">
      <c r="A69" s="53" t="s">
        <v>282</v>
      </c>
      <c r="B69" s="54" t="s">
        <v>283</v>
      </c>
      <c r="C69" s="762"/>
      <c r="D69" s="763"/>
      <c r="E69" s="763"/>
      <c r="F69" s="763"/>
      <c r="G69" s="763"/>
      <c r="H69" s="763"/>
      <c r="I69" s="763"/>
      <c r="J69" s="763"/>
      <c r="K69" s="764"/>
    </row>
    <row r="70" spans="1:11" x14ac:dyDescent="0.3">
      <c r="A70" s="43" t="s">
        <v>284</v>
      </c>
      <c r="B70" s="56" t="s">
        <v>285</v>
      </c>
      <c r="C70" s="455">
        <v>0</v>
      </c>
      <c r="D70" s="456">
        <v>0</v>
      </c>
      <c r="E70" s="456">
        <v>0</v>
      </c>
      <c r="F70" s="456">
        <v>0</v>
      </c>
      <c r="G70" s="456">
        <v>0</v>
      </c>
      <c r="H70" s="456">
        <v>0</v>
      </c>
      <c r="I70" s="456">
        <v>0</v>
      </c>
      <c r="J70" s="456">
        <v>0</v>
      </c>
      <c r="K70" s="58">
        <f>SUM(C70:J70)</f>
        <v>0</v>
      </c>
    </row>
    <row r="71" spans="1:11" x14ac:dyDescent="0.3">
      <c r="A71" s="43" t="s">
        <v>286</v>
      </c>
      <c r="B71" s="56" t="s">
        <v>287</v>
      </c>
      <c r="C71" s="457">
        <v>0</v>
      </c>
      <c r="D71" s="458">
        <v>0</v>
      </c>
      <c r="E71" s="458">
        <v>0</v>
      </c>
      <c r="F71" s="458">
        <v>0</v>
      </c>
      <c r="G71" s="458">
        <v>0</v>
      </c>
      <c r="H71" s="458">
        <v>0</v>
      </c>
      <c r="I71" s="458">
        <v>0</v>
      </c>
      <c r="J71" s="458">
        <v>0</v>
      </c>
      <c r="K71" s="58">
        <f t="shared" ref="K71:K80" si="11">SUM(C71:J71)</f>
        <v>0</v>
      </c>
    </row>
    <row r="72" spans="1:11" x14ac:dyDescent="0.3">
      <c r="A72" s="43" t="s">
        <v>288</v>
      </c>
      <c r="B72" s="56" t="s">
        <v>289</v>
      </c>
      <c r="C72" s="457">
        <v>0</v>
      </c>
      <c r="D72" s="458">
        <v>0</v>
      </c>
      <c r="E72" s="458">
        <v>0</v>
      </c>
      <c r="F72" s="458">
        <v>0</v>
      </c>
      <c r="G72" s="458">
        <v>0</v>
      </c>
      <c r="H72" s="458">
        <v>0</v>
      </c>
      <c r="I72" s="458">
        <v>0</v>
      </c>
      <c r="J72" s="458">
        <v>0</v>
      </c>
      <c r="K72" s="58">
        <f t="shared" si="11"/>
        <v>0</v>
      </c>
    </row>
    <row r="73" spans="1:11" x14ac:dyDescent="0.3">
      <c r="A73" s="43" t="s">
        <v>290</v>
      </c>
      <c r="B73" s="56" t="s">
        <v>291</v>
      </c>
      <c r="C73" s="457">
        <v>0</v>
      </c>
      <c r="D73" s="458">
        <v>0</v>
      </c>
      <c r="E73" s="458">
        <v>0</v>
      </c>
      <c r="F73" s="458">
        <v>0</v>
      </c>
      <c r="G73" s="458">
        <v>0</v>
      </c>
      <c r="H73" s="458">
        <v>0</v>
      </c>
      <c r="I73" s="458">
        <v>7</v>
      </c>
      <c r="J73" s="458">
        <v>2</v>
      </c>
      <c r="K73" s="58">
        <f t="shared" si="11"/>
        <v>9</v>
      </c>
    </row>
    <row r="74" spans="1:11" x14ac:dyDescent="0.3">
      <c r="A74" s="43" t="s">
        <v>292</v>
      </c>
      <c r="B74" s="56" t="s">
        <v>293</v>
      </c>
      <c r="C74" s="457">
        <v>0</v>
      </c>
      <c r="D74" s="458">
        <v>0</v>
      </c>
      <c r="E74" s="458">
        <v>0</v>
      </c>
      <c r="F74" s="458">
        <v>0</v>
      </c>
      <c r="G74" s="458">
        <v>0</v>
      </c>
      <c r="H74" s="458">
        <v>0</v>
      </c>
      <c r="I74" s="458">
        <v>0</v>
      </c>
      <c r="J74" s="458">
        <v>0</v>
      </c>
      <c r="K74" s="58">
        <f t="shared" si="11"/>
        <v>0</v>
      </c>
    </row>
    <row r="75" spans="1:11" x14ac:dyDescent="0.3">
      <c r="A75" s="43" t="s">
        <v>294</v>
      </c>
      <c r="B75" s="56" t="s">
        <v>295</v>
      </c>
      <c r="C75" s="457">
        <v>0</v>
      </c>
      <c r="D75" s="458">
        <v>0</v>
      </c>
      <c r="E75" s="458">
        <v>0</v>
      </c>
      <c r="F75" s="458">
        <v>0</v>
      </c>
      <c r="G75" s="458">
        <v>0</v>
      </c>
      <c r="H75" s="458">
        <v>0</v>
      </c>
      <c r="I75" s="458">
        <v>12</v>
      </c>
      <c r="J75" s="458">
        <v>8</v>
      </c>
      <c r="K75" s="58">
        <f t="shared" si="11"/>
        <v>20</v>
      </c>
    </row>
    <row r="76" spans="1:11" x14ac:dyDescent="0.3">
      <c r="A76" s="43" t="s">
        <v>296</v>
      </c>
      <c r="B76" s="56" t="s">
        <v>297</v>
      </c>
      <c r="C76" s="457">
        <v>0</v>
      </c>
      <c r="D76" s="458">
        <v>0</v>
      </c>
      <c r="E76" s="458">
        <v>0</v>
      </c>
      <c r="F76" s="458">
        <v>0</v>
      </c>
      <c r="G76" s="458">
        <v>0</v>
      </c>
      <c r="H76" s="458">
        <v>0</v>
      </c>
      <c r="I76" s="458">
        <v>0</v>
      </c>
      <c r="J76" s="458">
        <v>0</v>
      </c>
      <c r="K76" s="58">
        <f t="shared" si="11"/>
        <v>0</v>
      </c>
    </row>
    <row r="77" spans="1:11" x14ac:dyDescent="0.3">
      <c r="A77" s="43" t="s">
        <v>298</v>
      </c>
      <c r="B77" s="56" t="s">
        <v>299</v>
      </c>
      <c r="C77" s="457">
        <v>0</v>
      </c>
      <c r="D77" s="458">
        <v>0</v>
      </c>
      <c r="E77" s="458">
        <v>0</v>
      </c>
      <c r="F77" s="458">
        <v>0</v>
      </c>
      <c r="G77" s="458">
        <v>0</v>
      </c>
      <c r="H77" s="458">
        <v>0</v>
      </c>
      <c r="I77" s="458">
        <v>0</v>
      </c>
      <c r="J77" s="458">
        <v>0</v>
      </c>
      <c r="K77" s="58">
        <f t="shared" si="11"/>
        <v>0</v>
      </c>
    </row>
    <row r="78" spans="1:11" x14ac:dyDescent="0.3">
      <c r="A78" s="43" t="s">
        <v>300</v>
      </c>
      <c r="B78" s="56" t="s">
        <v>301</v>
      </c>
      <c r="C78" s="457">
        <v>0</v>
      </c>
      <c r="D78" s="458">
        <v>0</v>
      </c>
      <c r="E78" s="458">
        <v>0</v>
      </c>
      <c r="F78" s="458">
        <v>0</v>
      </c>
      <c r="G78" s="458">
        <v>0</v>
      </c>
      <c r="H78" s="458">
        <v>0</v>
      </c>
      <c r="I78" s="458">
        <v>0</v>
      </c>
      <c r="J78" s="458">
        <v>0</v>
      </c>
      <c r="K78" s="58">
        <f t="shared" si="11"/>
        <v>0</v>
      </c>
    </row>
    <row r="79" spans="1:11" x14ac:dyDescent="0.3">
      <c r="A79" s="43" t="s">
        <v>302</v>
      </c>
      <c r="B79" s="56" t="s">
        <v>303</v>
      </c>
      <c r="C79" s="457">
        <v>65</v>
      </c>
      <c r="D79" s="458">
        <v>38</v>
      </c>
      <c r="E79" s="458">
        <v>433</v>
      </c>
      <c r="F79" s="458">
        <v>0</v>
      </c>
      <c r="G79" s="458">
        <v>20</v>
      </c>
      <c r="H79" s="458">
        <v>63</v>
      </c>
      <c r="I79" s="458">
        <v>17</v>
      </c>
      <c r="J79" s="458">
        <v>21</v>
      </c>
      <c r="K79" s="58">
        <f t="shared" si="11"/>
        <v>657</v>
      </c>
    </row>
    <row r="80" spans="1:11" x14ac:dyDescent="0.3">
      <c r="A80" s="43" t="s">
        <v>304</v>
      </c>
      <c r="B80" s="56" t="s">
        <v>305</v>
      </c>
      <c r="C80" s="457">
        <v>0</v>
      </c>
      <c r="D80" s="458">
        <v>0</v>
      </c>
      <c r="E80" s="458">
        <v>0</v>
      </c>
      <c r="F80" s="458">
        <v>0</v>
      </c>
      <c r="G80" s="458">
        <v>0</v>
      </c>
      <c r="H80" s="458">
        <v>0</v>
      </c>
      <c r="I80" s="458">
        <v>0</v>
      </c>
      <c r="J80" s="458">
        <v>0</v>
      </c>
      <c r="K80" s="58">
        <f t="shared" si="11"/>
        <v>0</v>
      </c>
    </row>
    <row r="81" spans="1:11" x14ac:dyDescent="0.3">
      <c r="A81" s="397" t="s">
        <v>954</v>
      </c>
      <c r="B81" s="398" t="s">
        <v>306</v>
      </c>
      <c r="C81" s="459">
        <f>SUM(C70:C80)</f>
        <v>65</v>
      </c>
      <c r="D81" s="459">
        <f t="shared" ref="D81:J81" si="12">SUM(D70:D80)</f>
        <v>38</v>
      </c>
      <c r="E81" s="459">
        <f t="shared" si="12"/>
        <v>433</v>
      </c>
      <c r="F81" s="459">
        <f t="shared" si="12"/>
        <v>0</v>
      </c>
      <c r="G81" s="459">
        <f t="shared" si="12"/>
        <v>20</v>
      </c>
      <c r="H81" s="459">
        <f t="shared" si="12"/>
        <v>63</v>
      </c>
      <c r="I81" s="459">
        <f t="shared" si="12"/>
        <v>36</v>
      </c>
      <c r="J81" s="459">
        <f t="shared" si="12"/>
        <v>31</v>
      </c>
      <c r="K81" s="58">
        <f>SUM(K70:K80)</f>
        <v>686</v>
      </c>
    </row>
    <row r="82" spans="1:11" x14ac:dyDescent="0.3">
      <c r="A82" s="43" t="s">
        <v>967</v>
      </c>
      <c r="B82" s="460" t="s">
        <v>306</v>
      </c>
      <c r="C82" s="455">
        <v>62</v>
      </c>
      <c r="D82" s="456">
        <v>31</v>
      </c>
      <c r="E82" s="456">
        <v>305</v>
      </c>
      <c r="F82" s="456">
        <v>0</v>
      </c>
      <c r="G82" s="456">
        <v>19</v>
      </c>
      <c r="H82" s="456">
        <v>56</v>
      </c>
      <c r="I82" s="456">
        <v>25</v>
      </c>
      <c r="J82" s="456">
        <v>17</v>
      </c>
      <c r="K82" s="461">
        <f t="shared" ref="K82:K83" si="13">SUM(C82:J82)</f>
        <v>515</v>
      </c>
    </row>
    <row r="83" spans="1:11" x14ac:dyDescent="0.3">
      <c r="A83" s="43" t="s">
        <v>968</v>
      </c>
      <c r="B83" s="460" t="s">
        <v>306</v>
      </c>
      <c r="C83" s="457">
        <v>4</v>
      </c>
      <c r="D83" s="458">
        <v>1</v>
      </c>
      <c r="E83" s="458">
        <v>181</v>
      </c>
      <c r="F83" s="458">
        <v>0</v>
      </c>
      <c r="G83" s="458">
        <v>2</v>
      </c>
      <c r="H83" s="458">
        <v>2</v>
      </c>
      <c r="I83" s="458">
        <v>6</v>
      </c>
      <c r="J83" s="458">
        <v>7</v>
      </c>
      <c r="K83" s="461">
        <f t="shared" si="13"/>
        <v>203</v>
      </c>
    </row>
    <row r="84" spans="1:11" x14ac:dyDescent="0.3">
      <c r="A84" s="402" t="s">
        <v>328</v>
      </c>
      <c r="B84" s="403"/>
      <c r="C84" s="765"/>
      <c r="D84" s="766"/>
      <c r="E84" s="766"/>
      <c r="F84" s="766"/>
      <c r="G84" s="766"/>
      <c r="H84" s="766"/>
      <c r="I84" s="766"/>
      <c r="J84" s="766"/>
      <c r="K84" s="767"/>
    </row>
    <row r="85" spans="1:11" x14ac:dyDescent="0.3">
      <c r="A85" s="53" t="s">
        <v>282</v>
      </c>
      <c r="B85" s="54" t="s">
        <v>283</v>
      </c>
      <c r="C85" s="762"/>
      <c r="D85" s="763"/>
      <c r="E85" s="763"/>
      <c r="F85" s="763"/>
      <c r="G85" s="763"/>
      <c r="H85" s="763"/>
      <c r="I85" s="763"/>
      <c r="J85" s="763"/>
      <c r="K85" s="764"/>
    </row>
    <row r="86" spans="1:11" x14ac:dyDescent="0.3">
      <c r="A86" s="43" t="s">
        <v>284</v>
      </c>
      <c r="B86" s="56" t="s">
        <v>285</v>
      </c>
      <c r="C86" s="455">
        <v>0</v>
      </c>
      <c r="D86" s="456">
        <v>0</v>
      </c>
      <c r="E86" s="456">
        <v>0</v>
      </c>
      <c r="F86" s="456">
        <v>0</v>
      </c>
      <c r="G86" s="456">
        <v>0</v>
      </c>
      <c r="H86" s="456">
        <v>0</v>
      </c>
      <c r="I86" s="456">
        <v>0</v>
      </c>
      <c r="J86" s="456">
        <v>0</v>
      </c>
      <c r="K86" s="58">
        <f>SUM(C86:J86)</f>
        <v>0</v>
      </c>
    </row>
    <row r="87" spans="1:11" x14ac:dyDescent="0.3">
      <c r="A87" s="43" t="s">
        <v>286</v>
      </c>
      <c r="B87" s="56" t="s">
        <v>287</v>
      </c>
      <c r="C87" s="457">
        <v>0</v>
      </c>
      <c r="D87" s="458">
        <v>0</v>
      </c>
      <c r="E87" s="458">
        <v>0</v>
      </c>
      <c r="F87" s="458">
        <v>0</v>
      </c>
      <c r="G87" s="458">
        <v>0</v>
      </c>
      <c r="H87" s="458">
        <v>0</v>
      </c>
      <c r="I87" s="458">
        <v>0</v>
      </c>
      <c r="J87" s="458">
        <v>0</v>
      </c>
      <c r="K87" s="58">
        <f t="shared" ref="K87:K96" si="14">SUM(C87:J87)</f>
        <v>0</v>
      </c>
    </row>
    <row r="88" spans="1:11" x14ac:dyDescent="0.3">
      <c r="A88" s="43" t="s">
        <v>288</v>
      </c>
      <c r="B88" s="56" t="s">
        <v>289</v>
      </c>
      <c r="C88" s="457">
        <v>0</v>
      </c>
      <c r="D88" s="458">
        <v>0</v>
      </c>
      <c r="E88" s="458">
        <v>0</v>
      </c>
      <c r="F88" s="458">
        <v>0</v>
      </c>
      <c r="G88" s="458">
        <v>0</v>
      </c>
      <c r="H88" s="458">
        <v>0</v>
      </c>
      <c r="I88" s="458">
        <v>0</v>
      </c>
      <c r="J88" s="458">
        <v>0</v>
      </c>
      <c r="K88" s="58">
        <f t="shared" si="14"/>
        <v>0</v>
      </c>
    </row>
    <row r="89" spans="1:11" x14ac:dyDescent="0.3">
      <c r="A89" s="43" t="s">
        <v>290</v>
      </c>
      <c r="B89" s="56" t="s">
        <v>291</v>
      </c>
      <c r="C89" s="457">
        <v>0</v>
      </c>
      <c r="D89" s="458">
        <v>0</v>
      </c>
      <c r="E89" s="458">
        <v>0</v>
      </c>
      <c r="F89" s="458">
        <v>0</v>
      </c>
      <c r="G89" s="458">
        <v>0</v>
      </c>
      <c r="H89" s="458">
        <v>0</v>
      </c>
      <c r="I89" s="458">
        <v>0</v>
      </c>
      <c r="J89" s="458">
        <v>0</v>
      </c>
      <c r="K89" s="58">
        <f t="shared" si="14"/>
        <v>0</v>
      </c>
    </row>
    <row r="90" spans="1:11" x14ac:dyDescent="0.3">
      <c r="A90" s="43" t="s">
        <v>292</v>
      </c>
      <c r="B90" s="56" t="s">
        <v>293</v>
      </c>
      <c r="C90" s="457">
        <v>0</v>
      </c>
      <c r="D90" s="458">
        <v>0</v>
      </c>
      <c r="E90" s="458">
        <v>0</v>
      </c>
      <c r="F90" s="458">
        <v>0</v>
      </c>
      <c r="G90" s="458">
        <v>0</v>
      </c>
      <c r="H90" s="458">
        <v>0</v>
      </c>
      <c r="I90" s="458">
        <v>0</v>
      </c>
      <c r="J90" s="458">
        <v>0</v>
      </c>
      <c r="K90" s="58">
        <f t="shared" si="14"/>
        <v>0</v>
      </c>
    </row>
    <row r="91" spans="1:11" x14ac:dyDescent="0.3">
      <c r="A91" s="43" t="s">
        <v>294</v>
      </c>
      <c r="B91" s="56" t="s">
        <v>295</v>
      </c>
      <c r="C91" s="457">
        <v>0</v>
      </c>
      <c r="D91" s="458">
        <v>0</v>
      </c>
      <c r="E91" s="458">
        <v>0</v>
      </c>
      <c r="F91" s="458">
        <v>0</v>
      </c>
      <c r="G91" s="458">
        <v>0</v>
      </c>
      <c r="H91" s="458">
        <v>0</v>
      </c>
      <c r="I91" s="458">
        <v>0</v>
      </c>
      <c r="J91" s="458">
        <v>7</v>
      </c>
      <c r="K91" s="58">
        <f t="shared" si="14"/>
        <v>7</v>
      </c>
    </row>
    <row r="92" spans="1:11" x14ac:dyDescent="0.3">
      <c r="A92" s="43" t="s">
        <v>296</v>
      </c>
      <c r="B92" s="56" t="s">
        <v>297</v>
      </c>
      <c r="C92" s="457">
        <v>0</v>
      </c>
      <c r="D92" s="458">
        <v>0</v>
      </c>
      <c r="E92" s="458">
        <v>0</v>
      </c>
      <c r="F92" s="458">
        <v>0</v>
      </c>
      <c r="G92" s="458">
        <v>0</v>
      </c>
      <c r="H92" s="458">
        <v>0</v>
      </c>
      <c r="I92" s="458">
        <v>0</v>
      </c>
      <c r="J92" s="458">
        <v>0</v>
      </c>
      <c r="K92" s="58">
        <f t="shared" si="14"/>
        <v>0</v>
      </c>
    </row>
    <row r="93" spans="1:11" x14ac:dyDescent="0.3">
      <c r="A93" s="43" t="s">
        <v>298</v>
      </c>
      <c r="B93" s="56" t="s">
        <v>299</v>
      </c>
      <c r="C93" s="457">
        <v>0</v>
      </c>
      <c r="D93" s="458">
        <v>0</v>
      </c>
      <c r="E93" s="458">
        <v>0</v>
      </c>
      <c r="F93" s="458">
        <v>0</v>
      </c>
      <c r="G93" s="458">
        <v>0</v>
      </c>
      <c r="H93" s="458">
        <v>0</v>
      </c>
      <c r="I93" s="458">
        <v>0</v>
      </c>
      <c r="J93" s="458">
        <v>0</v>
      </c>
      <c r="K93" s="58">
        <f t="shared" si="14"/>
        <v>0</v>
      </c>
    </row>
    <row r="94" spans="1:11" x14ac:dyDescent="0.3">
      <c r="A94" s="43" t="s">
        <v>300</v>
      </c>
      <c r="B94" s="56" t="s">
        <v>301</v>
      </c>
      <c r="C94" s="457">
        <v>0</v>
      </c>
      <c r="D94" s="458">
        <v>0</v>
      </c>
      <c r="E94" s="458">
        <v>0</v>
      </c>
      <c r="F94" s="458">
        <v>0</v>
      </c>
      <c r="G94" s="458">
        <v>0</v>
      </c>
      <c r="H94" s="458">
        <v>0</v>
      </c>
      <c r="I94" s="458">
        <v>0</v>
      </c>
      <c r="J94" s="458">
        <v>0</v>
      </c>
      <c r="K94" s="58">
        <f t="shared" si="14"/>
        <v>0</v>
      </c>
    </row>
    <row r="95" spans="1:11" x14ac:dyDescent="0.3">
      <c r="A95" s="43" t="s">
        <v>302</v>
      </c>
      <c r="B95" s="56" t="s">
        <v>303</v>
      </c>
      <c r="C95" s="457">
        <v>35</v>
      </c>
      <c r="D95" s="458">
        <v>14</v>
      </c>
      <c r="E95" s="458">
        <v>186</v>
      </c>
      <c r="F95" s="458">
        <v>0</v>
      </c>
      <c r="G95" s="458">
        <v>33</v>
      </c>
      <c r="H95" s="458">
        <v>0</v>
      </c>
      <c r="I95" s="458">
        <v>2</v>
      </c>
      <c r="J95" s="458">
        <v>17</v>
      </c>
      <c r="K95" s="58">
        <f t="shared" si="14"/>
        <v>287</v>
      </c>
    </row>
    <row r="96" spans="1:11" x14ac:dyDescent="0.3">
      <c r="A96" s="43" t="s">
        <v>304</v>
      </c>
      <c r="B96" s="56" t="s">
        <v>305</v>
      </c>
      <c r="C96" s="457">
        <v>0</v>
      </c>
      <c r="D96" s="458">
        <v>0</v>
      </c>
      <c r="E96" s="458">
        <v>0</v>
      </c>
      <c r="F96" s="458">
        <v>0</v>
      </c>
      <c r="G96" s="458">
        <v>0</v>
      </c>
      <c r="H96" s="458">
        <v>0</v>
      </c>
      <c r="I96" s="458">
        <v>0</v>
      </c>
      <c r="J96" s="458">
        <v>0</v>
      </c>
      <c r="K96" s="58">
        <f t="shared" si="14"/>
        <v>0</v>
      </c>
    </row>
    <row r="97" spans="1:11" x14ac:dyDescent="0.3">
      <c r="A97" s="397" t="s">
        <v>954</v>
      </c>
      <c r="B97" s="398" t="s">
        <v>306</v>
      </c>
      <c r="C97" s="459">
        <f>SUM(C86:C96)</f>
        <v>35</v>
      </c>
      <c r="D97" s="459">
        <f t="shared" ref="D97:J97" si="15">SUM(D86:D96)</f>
        <v>14</v>
      </c>
      <c r="E97" s="459">
        <f t="shared" si="15"/>
        <v>186</v>
      </c>
      <c r="F97" s="459">
        <f t="shared" si="15"/>
        <v>0</v>
      </c>
      <c r="G97" s="459">
        <f t="shared" si="15"/>
        <v>33</v>
      </c>
      <c r="H97" s="459">
        <f t="shared" si="15"/>
        <v>0</v>
      </c>
      <c r="I97" s="459">
        <f t="shared" si="15"/>
        <v>2</v>
      </c>
      <c r="J97" s="459">
        <f t="shared" si="15"/>
        <v>24</v>
      </c>
      <c r="K97" s="58">
        <f>SUM(K86:K96)</f>
        <v>294</v>
      </c>
    </row>
    <row r="98" spans="1:11" x14ac:dyDescent="0.3">
      <c r="A98" s="43" t="s">
        <v>969</v>
      </c>
      <c r="B98" s="460" t="s">
        <v>306</v>
      </c>
      <c r="C98" s="455">
        <v>25</v>
      </c>
      <c r="D98" s="456">
        <v>13</v>
      </c>
      <c r="E98" s="456">
        <v>97</v>
      </c>
      <c r="F98" s="456">
        <v>0</v>
      </c>
      <c r="G98" s="456">
        <v>24</v>
      </c>
      <c r="H98" s="456">
        <v>0</v>
      </c>
      <c r="I98" s="456">
        <v>1</v>
      </c>
      <c r="J98" s="456">
        <v>16</v>
      </c>
      <c r="K98" s="461">
        <f t="shared" ref="K98:K99" si="16">SUM(C98:J98)</f>
        <v>176</v>
      </c>
    </row>
    <row r="99" spans="1:11" x14ac:dyDescent="0.3">
      <c r="A99" s="462" t="s">
        <v>970</v>
      </c>
      <c r="B99" s="463" t="s">
        <v>306</v>
      </c>
      <c r="C99" s="457">
        <v>2</v>
      </c>
      <c r="D99" s="458">
        <v>2</v>
      </c>
      <c r="E99" s="458">
        <v>63</v>
      </c>
      <c r="F99" s="458">
        <v>0</v>
      </c>
      <c r="G99" s="458">
        <v>1</v>
      </c>
      <c r="H99" s="458">
        <v>0</v>
      </c>
      <c r="I99" s="458">
        <v>0</v>
      </c>
      <c r="J99" s="458">
        <v>4</v>
      </c>
      <c r="K99" s="464">
        <f t="shared" si="16"/>
        <v>72</v>
      </c>
    </row>
    <row r="100" spans="1:11" x14ac:dyDescent="0.3">
      <c r="A100" s="402" t="s">
        <v>329</v>
      </c>
      <c r="B100" s="133"/>
      <c r="C100" s="760"/>
      <c r="D100" s="760"/>
      <c r="E100" s="760"/>
      <c r="F100" s="760"/>
      <c r="G100" s="760"/>
      <c r="H100" s="760"/>
      <c r="I100" s="760"/>
      <c r="J100" s="760"/>
      <c r="K100" s="761"/>
    </row>
    <row r="101" spans="1:11" x14ac:dyDescent="0.3">
      <c r="A101" s="53" t="s">
        <v>282</v>
      </c>
      <c r="B101" s="54" t="s">
        <v>283</v>
      </c>
      <c r="C101" s="762"/>
      <c r="D101" s="763"/>
      <c r="E101" s="763"/>
      <c r="F101" s="763"/>
      <c r="G101" s="763"/>
      <c r="H101" s="763"/>
      <c r="I101" s="763"/>
      <c r="J101" s="763"/>
      <c r="K101" s="764"/>
    </row>
    <row r="102" spans="1:11" x14ac:dyDescent="0.3">
      <c r="A102" s="43" t="s">
        <v>284</v>
      </c>
      <c r="B102" s="56" t="s">
        <v>285</v>
      </c>
      <c r="C102" s="455">
        <v>0</v>
      </c>
      <c r="D102" s="456">
        <v>0</v>
      </c>
      <c r="E102" s="456">
        <v>0</v>
      </c>
      <c r="F102" s="456">
        <v>0</v>
      </c>
      <c r="G102" s="456">
        <v>0</v>
      </c>
      <c r="H102" s="456">
        <v>0</v>
      </c>
      <c r="I102" s="456">
        <v>0</v>
      </c>
      <c r="J102" s="456">
        <v>0</v>
      </c>
      <c r="K102" s="58">
        <f>SUM(C102:J102)</f>
        <v>0</v>
      </c>
    </row>
    <row r="103" spans="1:11" x14ac:dyDescent="0.3">
      <c r="A103" s="43" t="s">
        <v>286</v>
      </c>
      <c r="B103" s="56" t="s">
        <v>287</v>
      </c>
      <c r="C103" s="457">
        <v>0</v>
      </c>
      <c r="D103" s="458">
        <v>0</v>
      </c>
      <c r="E103" s="458">
        <v>0</v>
      </c>
      <c r="F103" s="458">
        <v>0</v>
      </c>
      <c r="G103" s="458">
        <v>0</v>
      </c>
      <c r="H103" s="458">
        <v>0</v>
      </c>
      <c r="I103" s="458">
        <v>0</v>
      </c>
      <c r="J103" s="458">
        <v>0</v>
      </c>
      <c r="K103" s="58">
        <f t="shared" ref="K103:K112" si="17">SUM(C103:J103)</f>
        <v>0</v>
      </c>
    </row>
    <row r="104" spans="1:11" x14ac:dyDescent="0.3">
      <c r="A104" s="43" t="s">
        <v>288</v>
      </c>
      <c r="B104" s="56" t="s">
        <v>289</v>
      </c>
      <c r="C104" s="457">
        <v>0</v>
      </c>
      <c r="D104" s="458">
        <v>0</v>
      </c>
      <c r="E104" s="458">
        <v>0</v>
      </c>
      <c r="F104" s="458">
        <v>0</v>
      </c>
      <c r="G104" s="458">
        <v>0</v>
      </c>
      <c r="H104" s="458">
        <v>0</v>
      </c>
      <c r="I104" s="458">
        <v>0</v>
      </c>
      <c r="J104" s="458">
        <v>0</v>
      </c>
      <c r="K104" s="58">
        <f t="shared" si="17"/>
        <v>0</v>
      </c>
    </row>
    <row r="105" spans="1:11" x14ac:dyDescent="0.3">
      <c r="A105" s="43" t="s">
        <v>290</v>
      </c>
      <c r="B105" s="56" t="s">
        <v>291</v>
      </c>
      <c r="C105" s="457">
        <v>0</v>
      </c>
      <c r="D105" s="458">
        <v>0</v>
      </c>
      <c r="E105" s="458">
        <v>0</v>
      </c>
      <c r="F105" s="458">
        <v>0</v>
      </c>
      <c r="G105" s="458">
        <v>0</v>
      </c>
      <c r="H105" s="458">
        <v>0</v>
      </c>
      <c r="I105" s="458">
        <v>0</v>
      </c>
      <c r="J105" s="458">
        <v>0</v>
      </c>
      <c r="K105" s="58">
        <f t="shared" si="17"/>
        <v>0</v>
      </c>
    </row>
    <row r="106" spans="1:11" x14ac:dyDescent="0.3">
      <c r="A106" s="43" t="s">
        <v>292</v>
      </c>
      <c r="B106" s="56" t="s">
        <v>293</v>
      </c>
      <c r="C106" s="457">
        <v>0</v>
      </c>
      <c r="D106" s="458">
        <v>0</v>
      </c>
      <c r="E106" s="458">
        <v>0</v>
      </c>
      <c r="F106" s="458">
        <v>0</v>
      </c>
      <c r="G106" s="458">
        <v>0</v>
      </c>
      <c r="H106" s="458">
        <v>0</v>
      </c>
      <c r="I106" s="458">
        <v>0</v>
      </c>
      <c r="J106" s="458">
        <v>0</v>
      </c>
      <c r="K106" s="58">
        <f t="shared" si="17"/>
        <v>0</v>
      </c>
    </row>
    <row r="107" spans="1:11" x14ac:dyDescent="0.3">
      <c r="A107" s="43" t="s">
        <v>294</v>
      </c>
      <c r="B107" s="56" t="s">
        <v>295</v>
      </c>
      <c r="C107" s="457">
        <v>0</v>
      </c>
      <c r="D107" s="458">
        <v>0</v>
      </c>
      <c r="E107" s="458">
        <v>0</v>
      </c>
      <c r="F107" s="458">
        <v>0</v>
      </c>
      <c r="G107" s="458">
        <v>0</v>
      </c>
      <c r="H107" s="458">
        <v>0</v>
      </c>
      <c r="I107" s="458">
        <v>1</v>
      </c>
      <c r="J107" s="458">
        <v>1</v>
      </c>
      <c r="K107" s="58">
        <f t="shared" si="17"/>
        <v>2</v>
      </c>
    </row>
    <row r="108" spans="1:11" x14ac:dyDescent="0.3">
      <c r="A108" s="43" t="s">
        <v>296</v>
      </c>
      <c r="B108" s="56" t="s">
        <v>297</v>
      </c>
      <c r="C108" s="457">
        <v>0</v>
      </c>
      <c r="D108" s="458">
        <v>0</v>
      </c>
      <c r="E108" s="458">
        <v>0</v>
      </c>
      <c r="F108" s="458">
        <v>0</v>
      </c>
      <c r="G108" s="458">
        <v>0</v>
      </c>
      <c r="H108" s="458">
        <v>0</v>
      </c>
      <c r="I108" s="458">
        <v>0</v>
      </c>
      <c r="J108" s="458">
        <v>0</v>
      </c>
      <c r="K108" s="58">
        <f t="shared" si="17"/>
        <v>0</v>
      </c>
    </row>
    <row r="109" spans="1:11" x14ac:dyDescent="0.3">
      <c r="A109" s="43" t="s">
        <v>298</v>
      </c>
      <c r="B109" s="56" t="s">
        <v>299</v>
      </c>
      <c r="C109" s="457">
        <v>0</v>
      </c>
      <c r="D109" s="458">
        <v>0</v>
      </c>
      <c r="E109" s="458">
        <v>0</v>
      </c>
      <c r="F109" s="458">
        <v>0</v>
      </c>
      <c r="G109" s="458">
        <v>0</v>
      </c>
      <c r="H109" s="458">
        <v>0</v>
      </c>
      <c r="I109" s="458">
        <v>0</v>
      </c>
      <c r="J109" s="458">
        <v>0</v>
      </c>
      <c r="K109" s="58">
        <f t="shared" si="17"/>
        <v>0</v>
      </c>
    </row>
    <row r="110" spans="1:11" x14ac:dyDescent="0.3">
      <c r="A110" s="43" t="s">
        <v>300</v>
      </c>
      <c r="B110" s="56" t="s">
        <v>301</v>
      </c>
      <c r="C110" s="457">
        <v>0</v>
      </c>
      <c r="D110" s="458">
        <v>0</v>
      </c>
      <c r="E110" s="458">
        <v>0</v>
      </c>
      <c r="F110" s="458">
        <v>0</v>
      </c>
      <c r="G110" s="458">
        <v>0</v>
      </c>
      <c r="H110" s="458">
        <v>0</v>
      </c>
      <c r="I110" s="458">
        <v>0</v>
      </c>
      <c r="J110" s="458">
        <v>0</v>
      </c>
      <c r="K110" s="58">
        <f t="shared" si="17"/>
        <v>0</v>
      </c>
    </row>
    <row r="111" spans="1:11" x14ac:dyDescent="0.3">
      <c r="A111" s="43" t="s">
        <v>302</v>
      </c>
      <c r="B111" s="56" t="s">
        <v>303</v>
      </c>
      <c r="C111" s="457">
        <v>79</v>
      </c>
      <c r="D111" s="458">
        <v>32</v>
      </c>
      <c r="E111" s="458">
        <v>201</v>
      </c>
      <c r="F111" s="458">
        <v>0</v>
      </c>
      <c r="G111" s="458">
        <v>20</v>
      </c>
      <c r="H111" s="458">
        <v>0</v>
      </c>
      <c r="I111" s="458">
        <v>4</v>
      </c>
      <c r="J111" s="458">
        <v>13</v>
      </c>
      <c r="K111" s="58">
        <f t="shared" si="17"/>
        <v>349</v>
      </c>
    </row>
    <row r="112" spans="1:11" x14ac:dyDescent="0.3">
      <c r="A112" s="43" t="s">
        <v>304</v>
      </c>
      <c r="B112" s="56" t="s">
        <v>305</v>
      </c>
      <c r="C112" s="457">
        <v>0</v>
      </c>
      <c r="D112" s="458">
        <v>0</v>
      </c>
      <c r="E112" s="458">
        <v>0</v>
      </c>
      <c r="F112" s="458">
        <v>0</v>
      </c>
      <c r="G112" s="458">
        <v>0</v>
      </c>
      <c r="H112" s="458">
        <v>0</v>
      </c>
      <c r="I112" s="458">
        <v>0</v>
      </c>
      <c r="J112" s="458">
        <v>0</v>
      </c>
      <c r="K112" s="58">
        <f t="shared" si="17"/>
        <v>0</v>
      </c>
    </row>
    <row r="113" spans="1:11" x14ac:dyDescent="0.3">
      <c r="A113" s="397" t="s">
        <v>954</v>
      </c>
      <c r="B113" s="398" t="s">
        <v>306</v>
      </c>
      <c r="C113" s="459">
        <f>SUM(C102:C112)</f>
        <v>79</v>
      </c>
      <c r="D113" s="459">
        <f t="shared" ref="D113:J113" si="18">SUM(D102:D112)</f>
        <v>32</v>
      </c>
      <c r="E113" s="459">
        <f t="shared" si="18"/>
        <v>201</v>
      </c>
      <c r="F113" s="459">
        <f t="shared" si="18"/>
        <v>0</v>
      </c>
      <c r="G113" s="459">
        <f t="shared" si="18"/>
        <v>20</v>
      </c>
      <c r="H113" s="459">
        <f t="shared" si="18"/>
        <v>0</v>
      </c>
      <c r="I113" s="459">
        <f t="shared" si="18"/>
        <v>5</v>
      </c>
      <c r="J113" s="459">
        <f t="shared" si="18"/>
        <v>14</v>
      </c>
      <c r="K113" s="58">
        <f>SUM(K102:K112)</f>
        <v>351</v>
      </c>
    </row>
    <row r="114" spans="1:11" x14ac:dyDescent="0.3">
      <c r="A114" s="43" t="s">
        <v>971</v>
      </c>
      <c r="B114" s="460" t="s">
        <v>306</v>
      </c>
      <c r="C114" s="455">
        <v>71</v>
      </c>
      <c r="D114" s="456">
        <v>32</v>
      </c>
      <c r="E114" s="456">
        <v>119</v>
      </c>
      <c r="F114" s="456">
        <v>0</v>
      </c>
      <c r="G114" s="456">
        <v>19</v>
      </c>
      <c r="H114" s="456">
        <v>0</v>
      </c>
      <c r="I114" s="456">
        <v>5</v>
      </c>
      <c r="J114" s="456">
        <v>9</v>
      </c>
      <c r="K114" s="461">
        <f t="shared" ref="K114:K115" si="19">SUM(C114:J114)</f>
        <v>255</v>
      </c>
    </row>
    <row r="115" spans="1:11" x14ac:dyDescent="0.3">
      <c r="A115" s="43" t="s">
        <v>972</v>
      </c>
      <c r="B115" s="460" t="s">
        <v>306</v>
      </c>
      <c r="C115" s="457">
        <v>7</v>
      </c>
      <c r="D115" s="458">
        <v>3</v>
      </c>
      <c r="E115" s="458">
        <v>81</v>
      </c>
      <c r="F115" s="458">
        <v>0</v>
      </c>
      <c r="G115" s="458">
        <v>0</v>
      </c>
      <c r="H115" s="458">
        <v>0</v>
      </c>
      <c r="I115" s="458">
        <v>0</v>
      </c>
      <c r="J115" s="458">
        <v>3</v>
      </c>
      <c r="K115" s="461">
        <f t="shared" si="19"/>
        <v>94</v>
      </c>
    </row>
    <row r="116" spans="1:11" x14ac:dyDescent="0.3">
      <c r="A116" s="402" t="s">
        <v>330</v>
      </c>
      <c r="B116" s="403"/>
      <c r="C116" s="765"/>
      <c r="D116" s="766"/>
      <c r="E116" s="766"/>
      <c r="F116" s="766"/>
      <c r="G116" s="766"/>
      <c r="H116" s="766"/>
      <c r="I116" s="766"/>
      <c r="J116" s="766"/>
      <c r="K116" s="767"/>
    </row>
    <row r="117" spans="1:11" x14ac:dyDescent="0.3">
      <c r="A117" s="53" t="s">
        <v>282</v>
      </c>
      <c r="B117" s="54" t="s">
        <v>283</v>
      </c>
      <c r="C117" s="762"/>
      <c r="D117" s="763"/>
      <c r="E117" s="763"/>
      <c r="F117" s="763"/>
      <c r="G117" s="763"/>
      <c r="H117" s="763"/>
      <c r="I117" s="763"/>
      <c r="J117" s="763"/>
      <c r="K117" s="764"/>
    </row>
    <row r="118" spans="1:11" x14ac:dyDescent="0.3">
      <c r="A118" s="43" t="s">
        <v>284</v>
      </c>
      <c r="B118" s="56" t="s">
        <v>285</v>
      </c>
      <c r="C118" s="455">
        <v>0</v>
      </c>
      <c r="D118" s="456">
        <v>0</v>
      </c>
      <c r="E118" s="456">
        <v>0</v>
      </c>
      <c r="F118" s="456">
        <v>0</v>
      </c>
      <c r="G118" s="456">
        <v>0</v>
      </c>
      <c r="H118" s="456">
        <v>0</v>
      </c>
      <c r="I118" s="456">
        <v>0</v>
      </c>
      <c r="J118" s="456">
        <v>0</v>
      </c>
      <c r="K118" s="58">
        <f>SUM(C118:J118)</f>
        <v>0</v>
      </c>
    </row>
    <row r="119" spans="1:11" x14ac:dyDescent="0.3">
      <c r="A119" s="43" t="s">
        <v>286</v>
      </c>
      <c r="B119" s="56" t="s">
        <v>287</v>
      </c>
      <c r="C119" s="457">
        <v>0</v>
      </c>
      <c r="D119" s="458">
        <v>0</v>
      </c>
      <c r="E119" s="458">
        <v>0</v>
      </c>
      <c r="F119" s="458">
        <v>0</v>
      </c>
      <c r="G119" s="458">
        <v>0</v>
      </c>
      <c r="H119" s="458">
        <v>0</v>
      </c>
      <c r="I119" s="458">
        <v>0</v>
      </c>
      <c r="J119" s="458">
        <v>0</v>
      </c>
      <c r="K119" s="58">
        <f t="shared" ref="K119:K128" si="20">SUM(C119:J119)</f>
        <v>0</v>
      </c>
    </row>
    <row r="120" spans="1:11" x14ac:dyDescent="0.3">
      <c r="A120" s="43" t="s">
        <v>288</v>
      </c>
      <c r="B120" s="56" t="s">
        <v>289</v>
      </c>
      <c r="C120" s="457">
        <v>0</v>
      </c>
      <c r="D120" s="458">
        <v>0</v>
      </c>
      <c r="E120" s="458">
        <v>0</v>
      </c>
      <c r="F120" s="458">
        <v>0</v>
      </c>
      <c r="G120" s="458">
        <v>0</v>
      </c>
      <c r="H120" s="458">
        <v>0</v>
      </c>
      <c r="I120" s="458">
        <v>0</v>
      </c>
      <c r="J120" s="458">
        <v>0</v>
      </c>
      <c r="K120" s="58">
        <f t="shared" si="20"/>
        <v>0</v>
      </c>
    </row>
    <row r="121" spans="1:11" x14ac:dyDescent="0.3">
      <c r="A121" s="43" t="s">
        <v>290</v>
      </c>
      <c r="B121" s="56" t="s">
        <v>291</v>
      </c>
      <c r="C121" s="457">
        <v>0</v>
      </c>
      <c r="D121" s="458">
        <v>0</v>
      </c>
      <c r="E121" s="458">
        <v>0</v>
      </c>
      <c r="F121" s="458">
        <v>0</v>
      </c>
      <c r="G121" s="458">
        <v>0</v>
      </c>
      <c r="H121" s="458">
        <v>0</v>
      </c>
      <c r="I121" s="458">
        <v>0</v>
      </c>
      <c r="J121" s="458">
        <v>0</v>
      </c>
      <c r="K121" s="58">
        <f t="shared" si="20"/>
        <v>0</v>
      </c>
    </row>
    <row r="122" spans="1:11" x14ac:dyDescent="0.3">
      <c r="A122" s="43" t="s">
        <v>292</v>
      </c>
      <c r="B122" s="56" t="s">
        <v>293</v>
      </c>
      <c r="C122" s="457">
        <v>0</v>
      </c>
      <c r="D122" s="458">
        <v>0</v>
      </c>
      <c r="E122" s="458">
        <v>0</v>
      </c>
      <c r="F122" s="458">
        <v>0</v>
      </c>
      <c r="G122" s="458">
        <v>0</v>
      </c>
      <c r="H122" s="458">
        <v>0</v>
      </c>
      <c r="I122" s="458">
        <v>0</v>
      </c>
      <c r="J122" s="458">
        <v>0</v>
      </c>
      <c r="K122" s="58">
        <f t="shared" si="20"/>
        <v>0</v>
      </c>
    </row>
    <row r="123" spans="1:11" x14ac:dyDescent="0.3">
      <c r="A123" s="43" t="s">
        <v>294</v>
      </c>
      <c r="B123" s="56" t="s">
        <v>295</v>
      </c>
      <c r="C123" s="457">
        <v>0</v>
      </c>
      <c r="D123" s="458">
        <v>0</v>
      </c>
      <c r="E123" s="458">
        <v>0</v>
      </c>
      <c r="F123" s="458">
        <v>0</v>
      </c>
      <c r="G123" s="458">
        <v>0</v>
      </c>
      <c r="H123" s="458">
        <v>0</v>
      </c>
      <c r="I123" s="458">
        <v>0</v>
      </c>
      <c r="J123" s="458">
        <v>0</v>
      </c>
      <c r="K123" s="58">
        <f t="shared" si="20"/>
        <v>0</v>
      </c>
    </row>
    <row r="124" spans="1:11" x14ac:dyDescent="0.3">
      <c r="A124" s="43" t="s">
        <v>296</v>
      </c>
      <c r="B124" s="56" t="s">
        <v>297</v>
      </c>
      <c r="C124" s="457">
        <v>0</v>
      </c>
      <c r="D124" s="458">
        <v>0</v>
      </c>
      <c r="E124" s="458">
        <v>0</v>
      </c>
      <c r="F124" s="458">
        <v>0</v>
      </c>
      <c r="G124" s="458">
        <v>0</v>
      </c>
      <c r="H124" s="458">
        <v>0</v>
      </c>
      <c r="I124" s="458">
        <v>0</v>
      </c>
      <c r="J124" s="458">
        <v>0</v>
      </c>
      <c r="K124" s="58">
        <f t="shared" si="20"/>
        <v>0</v>
      </c>
    </row>
    <row r="125" spans="1:11" x14ac:dyDescent="0.3">
      <c r="A125" s="43" t="s">
        <v>298</v>
      </c>
      <c r="B125" s="56" t="s">
        <v>299</v>
      </c>
      <c r="C125" s="457">
        <v>0</v>
      </c>
      <c r="D125" s="458">
        <v>0</v>
      </c>
      <c r="E125" s="458">
        <v>0</v>
      </c>
      <c r="F125" s="458">
        <v>0</v>
      </c>
      <c r="G125" s="458">
        <v>0</v>
      </c>
      <c r="H125" s="458">
        <v>0</v>
      </c>
      <c r="I125" s="458">
        <v>0</v>
      </c>
      <c r="J125" s="458">
        <v>0</v>
      </c>
      <c r="K125" s="58">
        <f t="shared" si="20"/>
        <v>0</v>
      </c>
    </row>
    <row r="126" spans="1:11" x14ac:dyDescent="0.3">
      <c r="A126" s="43" t="s">
        <v>300</v>
      </c>
      <c r="B126" s="56" t="s">
        <v>301</v>
      </c>
      <c r="C126" s="457">
        <v>0</v>
      </c>
      <c r="D126" s="458">
        <v>0</v>
      </c>
      <c r="E126" s="458">
        <v>0</v>
      </c>
      <c r="F126" s="458">
        <v>0</v>
      </c>
      <c r="G126" s="458">
        <v>0</v>
      </c>
      <c r="H126" s="458">
        <v>0</v>
      </c>
      <c r="I126" s="458">
        <v>0</v>
      </c>
      <c r="J126" s="458">
        <v>0</v>
      </c>
      <c r="K126" s="58">
        <f t="shared" si="20"/>
        <v>0</v>
      </c>
    </row>
    <row r="127" spans="1:11" x14ac:dyDescent="0.3">
      <c r="A127" s="43" t="s">
        <v>302</v>
      </c>
      <c r="B127" s="56" t="s">
        <v>303</v>
      </c>
      <c r="C127" s="457">
        <v>0</v>
      </c>
      <c r="D127" s="458">
        <v>0</v>
      </c>
      <c r="E127" s="458">
        <v>271</v>
      </c>
      <c r="F127" s="458">
        <v>0</v>
      </c>
      <c r="G127" s="458">
        <v>0</v>
      </c>
      <c r="H127" s="458">
        <v>0</v>
      </c>
      <c r="I127" s="458">
        <v>8</v>
      </c>
      <c r="J127" s="458">
        <v>15</v>
      </c>
      <c r="K127" s="58">
        <f t="shared" si="20"/>
        <v>294</v>
      </c>
    </row>
    <row r="128" spans="1:11" x14ac:dyDescent="0.3">
      <c r="A128" s="43" t="s">
        <v>304</v>
      </c>
      <c r="B128" s="56" t="s">
        <v>305</v>
      </c>
      <c r="C128" s="457">
        <v>0</v>
      </c>
      <c r="D128" s="458">
        <v>0</v>
      </c>
      <c r="E128" s="458">
        <v>0</v>
      </c>
      <c r="F128" s="458">
        <v>0</v>
      </c>
      <c r="G128" s="458">
        <v>0</v>
      </c>
      <c r="H128" s="458">
        <v>0</v>
      </c>
      <c r="I128" s="458">
        <v>0</v>
      </c>
      <c r="J128" s="458">
        <v>0</v>
      </c>
      <c r="K128" s="58">
        <f t="shared" si="20"/>
        <v>0</v>
      </c>
    </row>
    <row r="129" spans="1:11" x14ac:dyDescent="0.3">
      <c r="A129" s="397" t="s">
        <v>954</v>
      </c>
      <c r="B129" s="398" t="s">
        <v>306</v>
      </c>
      <c r="C129" s="459">
        <f>SUM(C118:C128)</f>
        <v>0</v>
      </c>
      <c r="D129" s="459">
        <f t="shared" ref="D129:J129" si="21">SUM(D118:D128)</f>
        <v>0</v>
      </c>
      <c r="E129" s="459">
        <f t="shared" si="21"/>
        <v>271</v>
      </c>
      <c r="F129" s="459">
        <f t="shared" si="21"/>
        <v>0</v>
      </c>
      <c r="G129" s="459">
        <f t="shared" si="21"/>
        <v>0</v>
      </c>
      <c r="H129" s="459">
        <f t="shared" si="21"/>
        <v>0</v>
      </c>
      <c r="I129" s="459">
        <f t="shared" si="21"/>
        <v>8</v>
      </c>
      <c r="J129" s="459">
        <f t="shared" si="21"/>
        <v>15</v>
      </c>
      <c r="K129" s="58">
        <f>SUM(K118:K128)</f>
        <v>294</v>
      </c>
    </row>
    <row r="130" spans="1:11" x14ac:dyDescent="0.3">
      <c r="A130" s="43" t="s">
        <v>973</v>
      </c>
      <c r="B130" s="460" t="s">
        <v>306</v>
      </c>
      <c r="C130" s="455">
        <v>0</v>
      </c>
      <c r="D130" s="456">
        <v>0</v>
      </c>
      <c r="E130" s="456">
        <v>164</v>
      </c>
      <c r="F130" s="456">
        <v>0</v>
      </c>
      <c r="G130" s="456">
        <v>0</v>
      </c>
      <c r="H130" s="456">
        <v>0</v>
      </c>
      <c r="I130" s="456">
        <v>4</v>
      </c>
      <c r="J130" s="456">
        <v>4</v>
      </c>
      <c r="K130" s="461">
        <f t="shared" ref="K130:K131" si="22">SUM(C130:J130)</f>
        <v>172</v>
      </c>
    </row>
    <row r="131" spans="1:11" x14ac:dyDescent="0.3">
      <c r="A131" s="462" t="s">
        <v>974</v>
      </c>
      <c r="B131" s="463" t="s">
        <v>306</v>
      </c>
      <c r="C131" s="457">
        <v>0</v>
      </c>
      <c r="D131" s="458">
        <v>0</v>
      </c>
      <c r="E131" s="458">
        <v>79</v>
      </c>
      <c r="F131" s="458">
        <v>0</v>
      </c>
      <c r="G131" s="458">
        <v>0</v>
      </c>
      <c r="H131" s="458">
        <v>0</v>
      </c>
      <c r="I131" s="458">
        <v>1</v>
      </c>
      <c r="J131" s="458">
        <v>1</v>
      </c>
      <c r="K131" s="464">
        <f t="shared" si="22"/>
        <v>81</v>
      </c>
    </row>
    <row r="132" spans="1:11" x14ac:dyDescent="0.3">
      <c r="A132" s="402" t="s">
        <v>331</v>
      </c>
      <c r="B132" s="133"/>
      <c r="C132" s="760"/>
      <c r="D132" s="760"/>
      <c r="E132" s="760"/>
      <c r="F132" s="760"/>
      <c r="G132" s="760"/>
      <c r="H132" s="760"/>
      <c r="I132" s="760"/>
      <c r="J132" s="760"/>
      <c r="K132" s="761"/>
    </row>
    <row r="133" spans="1:11" x14ac:dyDescent="0.3">
      <c r="A133" s="53" t="s">
        <v>282</v>
      </c>
      <c r="B133" s="54" t="s">
        <v>283</v>
      </c>
      <c r="C133" s="762"/>
      <c r="D133" s="763"/>
      <c r="E133" s="763"/>
      <c r="F133" s="763"/>
      <c r="G133" s="763"/>
      <c r="H133" s="763"/>
      <c r="I133" s="763"/>
      <c r="J133" s="763"/>
      <c r="K133" s="764"/>
    </row>
    <row r="134" spans="1:11" x14ac:dyDescent="0.3">
      <c r="A134" s="43" t="s">
        <v>284</v>
      </c>
      <c r="B134" s="56" t="s">
        <v>285</v>
      </c>
      <c r="C134" s="455">
        <v>0</v>
      </c>
      <c r="D134" s="456">
        <v>0</v>
      </c>
      <c r="E134" s="456">
        <v>0</v>
      </c>
      <c r="F134" s="456">
        <v>0</v>
      </c>
      <c r="G134" s="456">
        <v>0</v>
      </c>
      <c r="H134" s="456">
        <v>0</v>
      </c>
      <c r="I134" s="456">
        <v>0</v>
      </c>
      <c r="J134" s="456">
        <v>0</v>
      </c>
      <c r="K134" s="58">
        <f>SUM(C134:J134)</f>
        <v>0</v>
      </c>
    </row>
    <row r="135" spans="1:11" x14ac:dyDescent="0.3">
      <c r="A135" s="43" t="s">
        <v>286</v>
      </c>
      <c r="B135" s="56" t="s">
        <v>287</v>
      </c>
      <c r="C135" s="457">
        <v>0</v>
      </c>
      <c r="D135" s="458">
        <v>0</v>
      </c>
      <c r="E135" s="458">
        <v>0</v>
      </c>
      <c r="F135" s="458">
        <v>0</v>
      </c>
      <c r="G135" s="458">
        <v>0</v>
      </c>
      <c r="H135" s="458">
        <v>0</v>
      </c>
      <c r="I135" s="458">
        <v>0</v>
      </c>
      <c r="J135" s="458">
        <v>0</v>
      </c>
      <c r="K135" s="58">
        <f t="shared" ref="K135:K144" si="23">SUM(C135:J135)</f>
        <v>0</v>
      </c>
    </row>
    <row r="136" spans="1:11" x14ac:dyDescent="0.3">
      <c r="A136" s="43" t="s">
        <v>288</v>
      </c>
      <c r="B136" s="56" t="s">
        <v>289</v>
      </c>
      <c r="C136" s="457">
        <v>0</v>
      </c>
      <c r="D136" s="458">
        <v>0</v>
      </c>
      <c r="E136" s="458">
        <v>0</v>
      </c>
      <c r="F136" s="458">
        <v>0</v>
      </c>
      <c r="G136" s="458">
        <v>0</v>
      </c>
      <c r="H136" s="458">
        <v>0</v>
      </c>
      <c r="I136" s="458">
        <v>0</v>
      </c>
      <c r="J136" s="458">
        <v>0</v>
      </c>
      <c r="K136" s="58">
        <f t="shared" si="23"/>
        <v>0</v>
      </c>
    </row>
    <row r="137" spans="1:11" x14ac:dyDescent="0.3">
      <c r="A137" s="43" t="s">
        <v>290</v>
      </c>
      <c r="B137" s="56" t="s">
        <v>291</v>
      </c>
      <c r="C137" s="457">
        <v>0</v>
      </c>
      <c r="D137" s="458">
        <v>0</v>
      </c>
      <c r="E137" s="458">
        <v>0</v>
      </c>
      <c r="F137" s="458">
        <v>0</v>
      </c>
      <c r="G137" s="458">
        <v>0</v>
      </c>
      <c r="H137" s="458">
        <v>0</v>
      </c>
      <c r="I137" s="458">
        <v>0</v>
      </c>
      <c r="J137" s="458">
        <v>0</v>
      </c>
      <c r="K137" s="58">
        <f t="shared" si="23"/>
        <v>0</v>
      </c>
    </row>
    <row r="138" spans="1:11" x14ac:dyDescent="0.3">
      <c r="A138" s="43" t="s">
        <v>292</v>
      </c>
      <c r="B138" s="56" t="s">
        <v>293</v>
      </c>
      <c r="C138" s="457">
        <v>0</v>
      </c>
      <c r="D138" s="458">
        <v>0</v>
      </c>
      <c r="E138" s="458">
        <v>0</v>
      </c>
      <c r="F138" s="458">
        <v>0</v>
      </c>
      <c r="G138" s="458">
        <v>0</v>
      </c>
      <c r="H138" s="458">
        <v>0</v>
      </c>
      <c r="I138" s="458">
        <v>0</v>
      </c>
      <c r="J138" s="458">
        <v>0</v>
      </c>
      <c r="K138" s="58">
        <f t="shared" si="23"/>
        <v>0</v>
      </c>
    </row>
    <row r="139" spans="1:11" x14ac:dyDescent="0.3">
      <c r="A139" s="43" t="s">
        <v>294</v>
      </c>
      <c r="B139" s="56" t="s">
        <v>295</v>
      </c>
      <c r="C139" s="457">
        <v>0</v>
      </c>
      <c r="D139" s="458">
        <v>0</v>
      </c>
      <c r="E139" s="458">
        <v>0</v>
      </c>
      <c r="F139" s="458">
        <v>0</v>
      </c>
      <c r="G139" s="458">
        <v>0</v>
      </c>
      <c r="H139" s="458">
        <v>0</v>
      </c>
      <c r="I139" s="458">
        <v>0</v>
      </c>
      <c r="J139" s="458">
        <v>0</v>
      </c>
      <c r="K139" s="58">
        <f t="shared" si="23"/>
        <v>0</v>
      </c>
    </row>
    <row r="140" spans="1:11" x14ac:dyDescent="0.3">
      <c r="A140" s="43" t="s">
        <v>296</v>
      </c>
      <c r="B140" s="56" t="s">
        <v>297</v>
      </c>
      <c r="C140" s="457">
        <v>0</v>
      </c>
      <c r="D140" s="458">
        <v>0</v>
      </c>
      <c r="E140" s="458">
        <v>0</v>
      </c>
      <c r="F140" s="458">
        <v>0</v>
      </c>
      <c r="G140" s="458">
        <v>0</v>
      </c>
      <c r="H140" s="458">
        <v>0</v>
      </c>
      <c r="I140" s="458">
        <v>0</v>
      </c>
      <c r="J140" s="458">
        <v>0</v>
      </c>
      <c r="K140" s="58">
        <f t="shared" si="23"/>
        <v>0</v>
      </c>
    </row>
    <row r="141" spans="1:11" x14ac:dyDescent="0.3">
      <c r="A141" s="43" t="s">
        <v>298</v>
      </c>
      <c r="B141" s="56" t="s">
        <v>299</v>
      </c>
      <c r="C141" s="457">
        <v>0</v>
      </c>
      <c r="D141" s="458">
        <v>0</v>
      </c>
      <c r="E141" s="458">
        <v>0</v>
      </c>
      <c r="F141" s="458">
        <v>0</v>
      </c>
      <c r="G141" s="458">
        <v>0</v>
      </c>
      <c r="H141" s="458">
        <v>0</v>
      </c>
      <c r="I141" s="458">
        <v>0</v>
      </c>
      <c r="J141" s="458">
        <v>0</v>
      </c>
      <c r="K141" s="58">
        <f t="shared" si="23"/>
        <v>0</v>
      </c>
    </row>
    <row r="142" spans="1:11" x14ac:dyDescent="0.3">
      <c r="A142" s="43" t="s">
        <v>300</v>
      </c>
      <c r="B142" s="56" t="s">
        <v>301</v>
      </c>
      <c r="C142" s="457">
        <v>0</v>
      </c>
      <c r="D142" s="458">
        <v>0</v>
      </c>
      <c r="E142" s="458">
        <v>0</v>
      </c>
      <c r="F142" s="458">
        <v>0</v>
      </c>
      <c r="G142" s="458">
        <v>0</v>
      </c>
      <c r="H142" s="458">
        <v>0</v>
      </c>
      <c r="I142" s="458">
        <v>0</v>
      </c>
      <c r="J142" s="458">
        <v>0</v>
      </c>
      <c r="K142" s="58">
        <f t="shared" si="23"/>
        <v>0</v>
      </c>
    </row>
    <row r="143" spans="1:11" x14ac:dyDescent="0.3">
      <c r="A143" s="43" t="s">
        <v>302</v>
      </c>
      <c r="B143" s="56" t="s">
        <v>303</v>
      </c>
      <c r="C143" s="457">
        <v>16</v>
      </c>
      <c r="D143" s="458">
        <v>1</v>
      </c>
      <c r="E143" s="458">
        <v>212</v>
      </c>
      <c r="F143" s="458">
        <v>0</v>
      </c>
      <c r="G143" s="458">
        <v>0</v>
      </c>
      <c r="H143" s="458">
        <v>0</v>
      </c>
      <c r="I143" s="458">
        <v>3</v>
      </c>
      <c r="J143" s="458">
        <v>16</v>
      </c>
      <c r="K143" s="58">
        <f t="shared" si="23"/>
        <v>248</v>
      </c>
    </row>
    <row r="144" spans="1:11" x14ac:dyDescent="0.3">
      <c r="A144" s="43" t="s">
        <v>304</v>
      </c>
      <c r="B144" s="56" t="s">
        <v>305</v>
      </c>
      <c r="C144" s="457">
        <v>0</v>
      </c>
      <c r="D144" s="458">
        <v>0</v>
      </c>
      <c r="E144" s="458">
        <v>0</v>
      </c>
      <c r="F144" s="458">
        <v>0</v>
      </c>
      <c r="G144" s="458">
        <v>0</v>
      </c>
      <c r="H144" s="458">
        <v>0</v>
      </c>
      <c r="I144" s="458">
        <v>0</v>
      </c>
      <c r="J144" s="458">
        <v>0</v>
      </c>
      <c r="K144" s="58">
        <f t="shared" si="23"/>
        <v>0</v>
      </c>
    </row>
    <row r="145" spans="1:11" x14ac:dyDescent="0.3">
      <c r="A145" s="397" t="s">
        <v>954</v>
      </c>
      <c r="B145" s="398" t="s">
        <v>306</v>
      </c>
      <c r="C145" s="459">
        <f>SUM(C134:C144)</f>
        <v>16</v>
      </c>
      <c r="D145" s="459">
        <f t="shared" ref="D145:J145" si="24">SUM(D134:D144)</f>
        <v>1</v>
      </c>
      <c r="E145" s="459">
        <f t="shared" si="24"/>
        <v>212</v>
      </c>
      <c r="F145" s="459">
        <f t="shared" si="24"/>
        <v>0</v>
      </c>
      <c r="G145" s="459">
        <f t="shared" si="24"/>
        <v>0</v>
      </c>
      <c r="H145" s="459">
        <f t="shared" si="24"/>
        <v>0</v>
      </c>
      <c r="I145" s="459">
        <f t="shared" si="24"/>
        <v>3</v>
      </c>
      <c r="J145" s="459">
        <f t="shared" si="24"/>
        <v>16</v>
      </c>
      <c r="K145" s="58">
        <f>SUM(K134:K144)</f>
        <v>248</v>
      </c>
    </row>
    <row r="146" spans="1:11" x14ac:dyDescent="0.3">
      <c r="A146" s="43" t="s">
        <v>975</v>
      </c>
      <c r="B146" s="460" t="s">
        <v>306</v>
      </c>
      <c r="C146" s="455">
        <v>14</v>
      </c>
      <c r="D146" s="456">
        <v>1</v>
      </c>
      <c r="E146" s="456">
        <v>116</v>
      </c>
      <c r="F146" s="456">
        <v>0</v>
      </c>
      <c r="G146" s="456">
        <v>0</v>
      </c>
      <c r="H146" s="456">
        <v>0</v>
      </c>
      <c r="I146" s="456">
        <v>1</v>
      </c>
      <c r="J146" s="456">
        <v>7</v>
      </c>
      <c r="K146" s="461">
        <f t="shared" ref="K146:K147" si="25">SUM(C146:J146)</f>
        <v>139</v>
      </c>
    </row>
    <row r="147" spans="1:11" x14ac:dyDescent="0.3">
      <c r="A147" s="43" t="s">
        <v>976</v>
      </c>
      <c r="B147" s="460" t="s">
        <v>306</v>
      </c>
      <c r="C147" s="457">
        <v>0</v>
      </c>
      <c r="D147" s="458">
        <v>0</v>
      </c>
      <c r="E147" s="458">
        <v>77</v>
      </c>
      <c r="F147" s="458">
        <v>0</v>
      </c>
      <c r="G147" s="458">
        <v>0</v>
      </c>
      <c r="H147" s="458">
        <v>0</v>
      </c>
      <c r="I147" s="458">
        <v>1</v>
      </c>
      <c r="J147" s="458">
        <v>2</v>
      </c>
      <c r="K147" s="461">
        <f t="shared" si="25"/>
        <v>80</v>
      </c>
    </row>
    <row r="148" spans="1:11" x14ac:dyDescent="0.3">
      <c r="A148" s="402" t="s">
        <v>332</v>
      </c>
      <c r="B148" s="403"/>
      <c r="C148" s="765"/>
      <c r="D148" s="766"/>
      <c r="E148" s="766"/>
      <c r="F148" s="766"/>
      <c r="G148" s="766"/>
      <c r="H148" s="766"/>
      <c r="I148" s="766"/>
      <c r="J148" s="766"/>
      <c r="K148" s="767"/>
    </row>
    <row r="149" spans="1:11" x14ac:dyDescent="0.3">
      <c r="A149" s="53" t="s">
        <v>282</v>
      </c>
      <c r="B149" s="54" t="s">
        <v>283</v>
      </c>
      <c r="C149" s="762"/>
      <c r="D149" s="763"/>
      <c r="E149" s="763"/>
      <c r="F149" s="763"/>
      <c r="G149" s="763"/>
      <c r="H149" s="763"/>
      <c r="I149" s="763"/>
      <c r="J149" s="763"/>
      <c r="K149" s="764"/>
    </row>
    <row r="150" spans="1:11" x14ac:dyDescent="0.3">
      <c r="A150" s="43" t="s">
        <v>284</v>
      </c>
      <c r="B150" s="56" t="s">
        <v>285</v>
      </c>
      <c r="C150" s="455">
        <v>0</v>
      </c>
      <c r="D150" s="456">
        <v>0</v>
      </c>
      <c r="E150" s="456">
        <v>0</v>
      </c>
      <c r="F150" s="456">
        <v>0</v>
      </c>
      <c r="G150" s="456">
        <v>0</v>
      </c>
      <c r="H150" s="456">
        <v>0</v>
      </c>
      <c r="I150" s="456">
        <v>0</v>
      </c>
      <c r="J150" s="456">
        <v>0</v>
      </c>
      <c r="K150" s="58">
        <f>SUM(C150:J150)</f>
        <v>0</v>
      </c>
    </row>
    <row r="151" spans="1:11" x14ac:dyDescent="0.3">
      <c r="A151" s="43" t="s">
        <v>286</v>
      </c>
      <c r="B151" s="56" t="s">
        <v>287</v>
      </c>
      <c r="C151" s="457">
        <v>0</v>
      </c>
      <c r="D151" s="458">
        <v>0</v>
      </c>
      <c r="E151" s="458">
        <v>0</v>
      </c>
      <c r="F151" s="458">
        <v>0</v>
      </c>
      <c r="G151" s="458">
        <v>0</v>
      </c>
      <c r="H151" s="458">
        <v>0</v>
      </c>
      <c r="I151" s="458">
        <v>0</v>
      </c>
      <c r="J151" s="458">
        <v>0</v>
      </c>
      <c r="K151" s="58">
        <f t="shared" ref="K151:K160" si="26">SUM(C151:J151)</f>
        <v>0</v>
      </c>
    </row>
    <row r="152" spans="1:11" x14ac:dyDescent="0.3">
      <c r="A152" s="43" t="s">
        <v>288</v>
      </c>
      <c r="B152" s="56" t="s">
        <v>289</v>
      </c>
      <c r="C152" s="457">
        <v>0</v>
      </c>
      <c r="D152" s="458">
        <v>0</v>
      </c>
      <c r="E152" s="458">
        <v>0</v>
      </c>
      <c r="F152" s="458">
        <v>0</v>
      </c>
      <c r="G152" s="458">
        <v>0</v>
      </c>
      <c r="H152" s="458">
        <v>0</v>
      </c>
      <c r="I152" s="458">
        <v>0</v>
      </c>
      <c r="J152" s="458">
        <v>0</v>
      </c>
      <c r="K152" s="58">
        <f t="shared" si="26"/>
        <v>0</v>
      </c>
    </row>
    <row r="153" spans="1:11" x14ac:dyDescent="0.3">
      <c r="A153" s="43" t="s">
        <v>290</v>
      </c>
      <c r="B153" s="56" t="s">
        <v>291</v>
      </c>
      <c r="C153" s="457">
        <v>0</v>
      </c>
      <c r="D153" s="458">
        <v>0</v>
      </c>
      <c r="E153" s="458">
        <v>0</v>
      </c>
      <c r="F153" s="458">
        <v>0</v>
      </c>
      <c r="G153" s="458">
        <v>0</v>
      </c>
      <c r="H153" s="458">
        <v>0</v>
      </c>
      <c r="I153" s="458">
        <v>0</v>
      </c>
      <c r="J153" s="458">
        <v>0</v>
      </c>
      <c r="K153" s="58">
        <f t="shared" si="26"/>
        <v>0</v>
      </c>
    </row>
    <row r="154" spans="1:11" x14ac:dyDescent="0.3">
      <c r="A154" s="43" t="s">
        <v>292</v>
      </c>
      <c r="B154" s="56" t="s">
        <v>293</v>
      </c>
      <c r="C154" s="457">
        <v>0</v>
      </c>
      <c r="D154" s="458">
        <v>0</v>
      </c>
      <c r="E154" s="458">
        <v>0</v>
      </c>
      <c r="F154" s="458">
        <v>0</v>
      </c>
      <c r="G154" s="458">
        <v>0</v>
      </c>
      <c r="H154" s="458">
        <v>0</v>
      </c>
      <c r="I154" s="458">
        <v>0</v>
      </c>
      <c r="J154" s="458">
        <v>0</v>
      </c>
      <c r="K154" s="58">
        <f t="shared" si="26"/>
        <v>0</v>
      </c>
    </row>
    <row r="155" spans="1:11" x14ac:dyDescent="0.3">
      <c r="A155" s="43" t="s">
        <v>294</v>
      </c>
      <c r="B155" s="56" t="s">
        <v>295</v>
      </c>
      <c r="C155" s="457">
        <v>0</v>
      </c>
      <c r="D155" s="458">
        <v>0</v>
      </c>
      <c r="E155" s="458">
        <v>0</v>
      </c>
      <c r="F155" s="458">
        <v>0</v>
      </c>
      <c r="G155" s="458">
        <v>0</v>
      </c>
      <c r="H155" s="458">
        <v>0</v>
      </c>
      <c r="I155" s="458">
        <v>0</v>
      </c>
      <c r="J155" s="458">
        <v>1</v>
      </c>
      <c r="K155" s="58">
        <f t="shared" si="26"/>
        <v>1</v>
      </c>
    </row>
    <row r="156" spans="1:11" x14ac:dyDescent="0.3">
      <c r="A156" s="43" t="s">
        <v>296</v>
      </c>
      <c r="B156" s="56" t="s">
        <v>297</v>
      </c>
      <c r="C156" s="457">
        <v>0</v>
      </c>
      <c r="D156" s="458">
        <v>0</v>
      </c>
      <c r="E156" s="458">
        <v>0</v>
      </c>
      <c r="F156" s="458">
        <v>0</v>
      </c>
      <c r="G156" s="458">
        <v>0</v>
      </c>
      <c r="H156" s="458">
        <v>0</v>
      </c>
      <c r="I156" s="458">
        <v>0</v>
      </c>
      <c r="J156" s="458">
        <v>0</v>
      </c>
      <c r="K156" s="58">
        <f t="shared" si="26"/>
        <v>0</v>
      </c>
    </row>
    <row r="157" spans="1:11" x14ac:dyDescent="0.3">
      <c r="A157" s="43" t="s">
        <v>298</v>
      </c>
      <c r="B157" s="56" t="s">
        <v>299</v>
      </c>
      <c r="C157" s="457">
        <v>0</v>
      </c>
      <c r="D157" s="458">
        <v>0</v>
      </c>
      <c r="E157" s="458">
        <v>0</v>
      </c>
      <c r="F157" s="458">
        <v>0</v>
      </c>
      <c r="G157" s="458">
        <v>0</v>
      </c>
      <c r="H157" s="458">
        <v>0</v>
      </c>
      <c r="I157" s="458">
        <v>0</v>
      </c>
      <c r="J157" s="458">
        <v>0</v>
      </c>
      <c r="K157" s="58">
        <f t="shared" si="26"/>
        <v>0</v>
      </c>
    </row>
    <row r="158" spans="1:11" x14ac:dyDescent="0.3">
      <c r="A158" s="43" t="s">
        <v>300</v>
      </c>
      <c r="B158" s="56" t="s">
        <v>301</v>
      </c>
      <c r="C158" s="457">
        <v>0</v>
      </c>
      <c r="D158" s="458">
        <v>0</v>
      </c>
      <c r="E158" s="458">
        <v>0</v>
      </c>
      <c r="F158" s="458">
        <v>0</v>
      </c>
      <c r="G158" s="458">
        <v>0</v>
      </c>
      <c r="H158" s="458">
        <v>0</v>
      </c>
      <c r="I158" s="458">
        <v>0</v>
      </c>
      <c r="J158" s="458">
        <v>0</v>
      </c>
      <c r="K158" s="58">
        <f t="shared" si="26"/>
        <v>0</v>
      </c>
    </row>
    <row r="159" spans="1:11" x14ac:dyDescent="0.3">
      <c r="A159" s="43" t="s">
        <v>302</v>
      </c>
      <c r="B159" s="56" t="s">
        <v>303</v>
      </c>
      <c r="C159" s="457">
        <v>25</v>
      </c>
      <c r="D159" s="458">
        <v>6</v>
      </c>
      <c r="E159" s="458">
        <v>126</v>
      </c>
      <c r="F159" s="458">
        <v>0</v>
      </c>
      <c r="G159" s="458">
        <v>41</v>
      </c>
      <c r="H159" s="458">
        <v>0</v>
      </c>
      <c r="I159" s="458">
        <v>4</v>
      </c>
      <c r="J159" s="458">
        <v>13</v>
      </c>
      <c r="K159" s="58">
        <f t="shared" si="26"/>
        <v>215</v>
      </c>
    </row>
    <row r="160" spans="1:11" x14ac:dyDescent="0.3">
      <c r="A160" s="43" t="s">
        <v>304</v>
      </c>
      <c r="B160" s="56" t="s">
        <v>305</v>
      </c>
      <c r="C160" s="457">
        <v>0</v>
      </c>
      <c r="D160" s="458">
        <v>0</v>
      </c>
      <c r="E160" s="458">
        <v>0</v>
      </c>
      <c r="F160" s="458">
        <v>0</v>
      </c>
      <c r="G160" s="458">
        <v>0</v>
      </c>
      <c r="H160" s="458">
        <v>0</v>
      </c>
      <c r="I160" s="458">
        <v>0</v>
      </c>
      <c r="J160" s="458">
        <v>0</v>
      </c>
      <c r="K160" s="58">
        <f t="shared" si="26"/>
        <v>0</v>
      </c>
    </row>
    <row r="161" spans="1:11" x14ac:dyDescent="0.3">
      <c r="A161" s="397" t="s">
        <v>954</v>
      </c>
      <c r="B161" s="398" t="s">
        <v>306</v>
      </c>
      <c r="C161" s="459">
        <f>SUM(C150:C160)</f>
        <v>25</v>
      </c>
      <c r="D161" s="459">
        <f t="shared" ref="D161:J161" si="27">SUM(D150:D160)</f>
        <v>6</v>
      </c>
      <c r="E161" s="459">
        <f t="shared" si="27"/>
        <v>126</v>
      </c>
      <c r="F161" s="459">
        <f t="shared" si="27"/>
        <v>0</v>
      </c>
      <c r="G161" s="459">
        <f t="shared" si="27"/>
        <v>41</v>
      </c>
      <c r="H161" s="459">
        <f t="shared" si="27"/>
        <v>0</v>
      </c>
      <c r="I161" s="459">
        <f t="shared" si="27"/>
        <v>4</v>
      </c>
      <c r="J161" s="459">
        <f t="shared" si="27"/>
        <v>14</v>
      </c>
      <c r="K161" s="58">
        <f>SUM(K150:K160)</f>
        <v>216</v>
      </c>
    </row>
    <row r="162" spans="1:11" x14ac:dyDescent="0.3">
      <c r="A162" s="43" t="s">
        <v>977</v>
      </c>
      <c r="B162" s="460" t="s">
        <v>306</v>
      </c>
      <c r="C162" s="455">
        <v>24</v>
      </c>
      <c r="D162" s="456">
        <v>6</v>
      </c>
      <c r="E162" s="456">
        <v>105</v>
      </c>
      <c r="F162" s="456">
        <v>0</v>
      </c>
      <c r="G162" s="456">
        <v>35</v>
      </c>
      <c r="H162" s="456">
        <v>0</v>
      </c>
      <c r="I162" s="456">
        <v>3</v>
      </c>
      <c r="J162" s="456">
        <v>12</v>
      </c>
      <c r="K162" s="461">
        <f t="shared" ref="K162:K163" si="28">SUM(C162:J162)</f>
        <v>185</v>
      </c>
    </row>
    <row r="163" spans="1:11" ht="27.6" x14ac:dyDescent="0.3">
      <c r="A163" s="462" t="s">
        <v>978</v>
      </c>
      <c r="B163" s="463" t="s">
        <v>306</v>
      </c>
      <c r="C163" s="457">
        <v>3</v>
      </c>
      <c r="D163" s="458">
        <v>1</v>
      </c>
      <c r="E163" s="458">
        <v>33</v>
      </c>
      <c r="F163" s="458">
        <v>0</v>
      </c>
      <c r="G163" s="458">
        <v>5</v>
      </c>
      <c r="H163" s="458">
        <v>0</v>
      </c>
      <c r="I163" s="458">
        <v>3</v>
      </c>
      <c r="J163" s="458">
        <v>4</v>
      </c>
      <c r="K163" s="464">
        <f t="shared" si="28"/>
        <v>49</v>
      </c>
    </row>
    <row r="164" spans="1:11" x14ac:dyDescent="0.3">
      <c r="A164" s="402" t="s">
        <v>333</v>
      </c>
      <c r="B164" s="133"/>
      <c r="C164" s="760"/>
      <c r="D164" s="760"/>
      <c r="E164" s="760"/>
      <c r="F164" s="760"/>
      <c r="G164" s="760"/>
      <c r="H164" s="760"/>
      <c r="I164" s="760"/>
      <c r="J164" s="760"/>
      <c r="K164" s="761"/>
    </row>
    <row r="165" spans="1:11" x14ac:dyDescent="0.3">
      <c r="A165" s="53" t="s">
        <v>282</v>
      </c>
      <c r="B165" s="54" t="s">
        <v>283</v>
      </c>
      <c r="C165" s="762"/>
      <c r="D165" s="763"/>
      <c r="E165" s="763"/>
      <c r="F165" s="763"/>
      <c r="G165" s="763"/>
      <c r="H165" s="763"/>
      <c r="I165" s="763"/>
      <c r="J165" s="763"/>
      <c r="K165" s="764"/>
    </row>
    <row r="166" spans="1:11" x14ac:dyDescent="0.3">
      <c r="A166" s="43" t="s">
        <v>284</v>
      </c>
      <c r="B166" s="56" t="s">
        <v>285</v>
      </c>
      <c r="C166" s="455">
        <v>0</v>
      </c>
      <c r="D166" s="456">
        <v>0</v>
      </c>
      <c r="E166" s="456">
        <v>0</v>
      </c>
      <c r="F166" s="456">
        <v>0</v>
      </c>
      <c r="G166" s="456">
        <v>0</v>
      </c>
      <c r="H166" s="456">
        <v>0</v>
      </c>
      <c r="I166" s="456">
        <v>0</v>
      </c>
      <c r="J166" s="456">
        <v>0</v>
      </c>
      <c r="K166" s="58">
        <f>SUM(C166:J166)</f>
        <v>0</v>
      </c>
    </row>
    <row r="167" spans="1:11" x14ac:dyDescent="0.3">
      <c r="A167" s="43" t="s">
        <v>286</v>
      </c>
      <c r="B167" s="56" t="s">
        <v>287</v>
      </c>
      <c r="C167" s="457">
        <v>36</v>
      </c>
      <c r="D167" s="458">
        <v>3</v>
      </c>
      <c r="E167" s="458">
        <v>0</v>
      </c>
      <c r="F167" s="458">
        <v>0</v>
      </c>
      <c r="G167" s="458">
        <v>73</v>
      </c>
      <c r="H167" s="458">
        <v>16</v>
      </c>
      <c r="I167" s="458">
        <v>2</v>
      </c>
      <c r="J167" s="458">
        <v>1</v>
      </c>
      <c r="K167" s="58">
        <f t="shared" ref="K167:K176" si="29">SUM(C167:J167)</f>
        <v>131</v>
      </c>
    </row>
    <row r="168" spans="1:11" x14ac:dyDescent="0.3">
      <c r="A168" s="43" t="s">
        <v>288</v>
      </c>
      <c r="B168" s="56" t="s">
        <v>289</v>
      </c>
      <c r="C168" s="457">
        <v>361</v>
      </c>
      <c r="D168" s="458">
        <v>2</v>
      </c>
      <c r="E168" s="458">
        <v>0</v>
      </c>
      <c r="F168" s="458">
        <v>0</v>
      </c>
      <c r="G168" s="458">
        <v>170</v>
      </c>
      <c r="H168" s="458">
        <v>0</v>
      </c>
      <c r="I168" s="458">
        <v>27</v>
      </c>
      <c r="J168" s="458">
        <v>28</v>
      </c>
      <c r="K168" s="58">
        <f t="shared" si="29"/>
        <v>588</v>
      </c>
    </row>
    <row r="169" spans="1:11" x14ac:dyDescent="0.3">
      <c r="A169" s="43" t="s">
        <v>290</v>
      </c>
      <c r="B169" s="56" t="s">
        <v>291</v>
      </c>
      <c r="C169" s="457">
        <v>92</v>
      </c>
      <c r="D169" s="458">
        <v>9</v>
      </c>
      <c r="E169" s="458">
        <v>0</v>
      </c>
      <c r="F169" s="458">
        <v>0</v>
      </c>
      <c r="G169" s="458">
        <v>111</v>
      </c>
      <c r="H169" s="458">
        <v>8</v>
      </c>
      <c r="I169" s="458">
        <v>11</v>
      </c>
      <c r="J169" s="458">
        <v>3</v>
      </c>
      <c r="K169" s="58">
        <f t="shared" si="29"/>
        <v>234</v>
      </c>
    </row>
    <row r="170" spans="1:11" x14ac:dyDescent="0.3">
      <c r="A170" s="43" t="s">
        <v>292</v>
      </c>
      <c r="B170" s="56" t="s">
        <v>293</v>
      </c>
      <c r="C170" s="457">
        <v>0</v>
      </c>
      <c r="D170" s="458">
        <v>0</v>
      </c>
      <c r="E170" s="458">
        <v>0</v>
      </c>
      <c r="F170" s="458">
        <v>0</v>
      </c>
      <c r="G170" s="458">
        <v>0</v>
      </c>
      <c r="H170" s="458">
        <v>0</v>
      </c>
      <c r="I170" s="458">
        <v>0</v>
      </c>
      <c r="J170" s="458">
        <v>0</v>
      </c>
      <c r="K170" s="58">
        <f t="shared" si="29"/>
        <v>0</v>
      </c>
    </row>
    <row r="171" spans="1:11" x14ac:dyDescent="0.3">
      <c r="A171" s="43" t="s">
        <v>294</v>
      </c>
      <c r="B171" s="56" t="s">
        <v>295</v>
      </c>
      <c r="C171" s="457">
        <v>0</v>
      </c>
      <c r="D171" s="458">
        <v>0</v>
      </c>
      <c r="E171" s="458">
        <v>0</v>
      </c>
      <c r="F171" s="458">
        <v>0</v>
      </c>
      <c r="G171" s="458">
        <v>0</v>
      </c>
      <c r="H171" s="458">
        <v>0</v>
      </c>
      <c r="I171" s="458">
        <v>0</v>
      </c>
      <c r="J171" s="458">
        <v>0</v>
      </c>
      <c r="K171" s="58">
        <f t="shared" si="29"/>
        <v>0</v>
      </c>
    </row>
    <row r="172" spans="1:11" x14ac:dyDescent="0.3">
      <c r="A172" s="43" t="s">
        <v>296</v>
      </c>
      <c r="B172" s="56" t="s">
        <v>297</v>
      </c>
      <c r="C172" s="457">
        <v>0</v>
      </c>
      <c r="D172" s="458">
        <v>0</v>
      </c>
      <c r="E172" s="458">
        <v>0</v>
      </c>
      <c r="F172" s="458">
        <v>0</v>
      </c>
      <c r="G172" s="458">
        <v>0</v>
      </c>
      <c r="H172" s="458">
        <v>0</v>
      </c>
      <c r="I172" s="458">
        <v>0</v>
      </c>
      <c r="J172" s="458">
        <v>0</v>
      </c>
      <c r="K172" s="58">
        <f t="shared" si="29"/>
        <v>0</v>
      </c>
    </row>
    <row r="173" spans="1:11" x14ac:dyDescent="0.3">
      <c r="A173" s="43" t="s">
        <v>298</v>
      </c>
      <c r="B173" s="56" t="s">
        <v>299</v>
      </c>
      <c r="C173" s="457">
        <v>0</v>
      </c>
      <c r="D173" s="458">
        <v>0</v>
      </c>
      <c r="E173" s="458">
        <v>0</v>
      </c>
      <c r="F173" s="458">
        <v>0</v>
      </c>
      <c r="G173" s="458">
        <v>0</v>
      </c>
      <c r="H173" s="458">
        <v>0</v>
      </c>
      <c r="I173" s="458">
        <v>0</v>
      </c>
      <c r="J173" s="458">
        <v>0</v>
      </c>
      <c r="K173" s="58">
        <f t="shared" si="29"/>
        <v>0</v>
      </c>
    </row>
    <row r="174" spans="1:11" x14ac:dyDescent="0.3">
      <c r="A174" s="43" t="s">
        <v>300</v>
      </c>
      <c r="B174" s="56" t="s">
        <v>301</v>
      </c>
      <c r="C174" s="457">
        <v>0</v>
      </c>
      <c r="D174" s="458">
        <v>0</v>
      </c>
      <c r="E174" s="458">
        <v>0</v>
      </c>
      <c r="F174" s="458">
        <v>0</v>
      </c>
      <c r="G174" s="458">
        <v>0</v>
      </c>
      <c r="H174" s="458">
        <v>0</v>
      </c>
      <c r="I174" s="458">
        <v>0</v>
      </c>
      <c r="J174" s="458">
        <v>0</v>
      </c>
      <c r="K174" s="58">
        <f t="shared" si="29"/>
        <v>0</v>
      </c>
    </row>
    <row r="175" spans="1:11" x14ac:dyDescent="0.3">
      <c r="A175" s="43" t="s">
        <v>302</v>
      </c>
      <c r="B175" s="56" t="s">
        <v>303</v>
      </c>
      <c r="C175" s="457">
        <v>17</v>
      </c>
      <c r="D175" s="458">
        <v>3</v>
      </c>
      <c r="E175" s="458">
        <v>0</v>
      </c>
      <c r="F175" s="458">
        <v>0</v>
      </c>
      <c r="G175" s="458">
        <v>25</v>
      </c>
      <c r="H175" s="458">
        <v>0</v>
      </c>
      <c r="I175" s="458">
        <v>0</v>
      </c>
      <c r="J175" s="458">
        <v>0</v>
      </c>
      <c r="K175" s="58">
        <f t="shared" si="29"/>
        <v>45</v>
      </c>
    </row>
    <row r="176" spans="1:11" x14ac:dyDescent="0.3">
      <c r="A176" s="43" t="s">
        <v>304</v>
      </c>
      <c r="B176" s="56" t="s">
        <v>305</v>
      </c>
      <c r="C176" s="457">
        <v>0</v>
      </c>
      <c r="D176" s="458">
        <v>0</v>
      </c>
      <c r="E176" s="458">
        <v>0</v>
      </c>
      <c r="F176" s="458">
        <v>0</v>
      </c>
      <c r="G176" s="458">
        <v>0</v>
      </c>
      <c r="H176" s="458">
        <v>0</v>
      </c>
      <c r="I176" s="458">
        <v>0</v>
      </c>
      <c r="J176" s="458">
        <v>0</v>
      </c>
      <c r="K176" s="58">
        <f t="shared" si="29"/>
        <v>0</v>
      </c>
    </row>
    <row r="177" spans="1:11" x14ac:dyDescent="0.3">
      <c r="A177" s="397" t="s">
        <v>954</v>
      </c>
      <c r="B177" s="398" t="s">
        <v>306</v>
      </c>
      <c r="C177" s="459">
        <f>SUM(C166:C176)</f>
        <v>506</v>
      </c>
      <c r="D177" s="459">
        <f t="shared" ref="D177:J177" si="30">SUM(D166:D176)</f>
        <v>17</v>
      </c>
      <c r="E177" s="459">
        <f t="shared" si="30"/>
        <v>0</v>
      </c>
      <c r="F177" s="459">
        <f t="shared" si="30"/>
        <v>0</v>
      </c>
      <c r="G177" s="459">
        <f t="shared" si="30"/>
        <v>379</v>
      </c>
      <c r="H177" s="459">
        <f t="shared" si="30"/>
        <v>24</v>
      </c>
      <c r="I177" s="459">
        <f t="shared" si="30"/>
        <v>40</v>
      </c>
      <c r="J177" s="459">
        <f t="shared" si="30"/>
        <v>32</v>
      </c>
      <c r="K177" s="58">
        <f>SUM(K166:K176)</f>
        <v>998</v>
      </c>
    </row>
    <row r="178" spans="1:11" x14ac:dyDescent="0.3">
      <c r="A178" s="43" t="s">
        <v>979</v>
      </c>
      <c r="B178" s="460" t="s">
        <v>306</v>
      </c>
      <c r="C178" s="455">
        <v>400</v>
      </c>
      <c r="D178" s="456">
        <v>12</v>
      </c>
      <c r="E178" s="456">
        <v>0</v>
      </c>
      <c r="F178" s="456">
        <v>0</v>
      </c>
      <c r="G178" s="456">
        <v>277</v>
      </c>
      <c r="H178" s="456">
        <v>20</v>
      </c>
      <c r="I178" s="456">
        <v>25</v>
      </c>
      <c r="J178" s="456">
        <v>21</v>
      </c>
      <c r="K178" s="461">
        <f t="shared" ref="K178:K179" si="31">SUM(C178:J178)</f>
        <v>755</v>
      </c>
    </row>
    <row r="179" spans="1:11" x14ac:dyDescent="0.3">
      <c r="A179" s="43" t="s">
        <v>980</v>
      </c>
      <c r="B179" s="460" t="s">
        <v>306</v>
      </c>
      <c r="C179" s="457">
        <v>44</v>
      </c>
      <c r="D179" s="458">
        <v>0</v>
      </c>
      <c r="E179" s="458">
        <v>0</v>
      </c>
      <c r="F179" s="458">
        <v>0</v>
      </c>
      <c r="G179" s="458">
        <v>51</v>
      </c>
      <c r="H179" s="458">
        <v>1</v>
      </c>
      <c r="I179" s="458">
        <v>8</v>
      </c>
      <c r="J179" s="458">
        <v>2</v>
      </c>
      <c r="K179" s="461">
        <f t="shared" si="31"/>
        <v>106</v>
      </c>
    </row>
    <row r="180" spans="1:11" x14ac:dyDescent="0.3">
      <c r="A180" s="402" t="s">
        <v>334</v>
      </c>
      <c r="B180" s="403"/>
      <c r="C180" s="765"/>
      <c r="D180" s="766"/>
      <c r="E180" s="766"/>
      <c r="F180" s="766"/>
      <c r="G180" s="766"/>
      <c r="H180" s="766"/>
      <c r="I180" s="766"/>
      <c r="J180" s="766"/>
      <c r="K180" s="767"/>
    </row>
    <row r="181" spans="1:11" x14ac:dyDescent="0.3">
      <c r="A181" s="53" t="s">
        <v>282</v>
      </c>
      <c r="B181" s="54" t="s">
        <v>283</v>
      </c>
      <c r="C181" s="762"/>
      <c r="D181" s="763"/>
      <c r="E181" s="763"/>
      <c r="F181" s="763"/>
      <c r="G181" s="763"/>
      <c r="H181" s="763"/>
      <c r="I181" s="763"/>
      <c r="J181" s="763"/>
      <c r="K181" s="764"/>
    </row>
    <row r="182" spans="1:11" x14ac:dyDescent="0.3">
      <c r="A182" s="43" t="s">
        <v>284</v>
      </c>
      <c r="B182" s="56" t="s">
        <v>285</v>
      </c>
      <c r="C182" s="455">
        <v>0</v>
      </c>
      <c r="D182" s="456">
        <v>0</v>
      </c>
      <c r="E182" s="456">
        <v>0</v>
      </c>
      <c r="F182" s="456">
        <v>0</v>
      </c>
      <c r="G182" s="456">
        <v>0</v>
      </c>
      <c r="H182" s="456">
        <v>0</v>
      </c>
      <c r="I182" s="456">
        <v>0</v>
      </c>
      <c r="J182" s="456">
        <v>0</v>
      </c>
      <c r="K182" s="58">
        <f>SUM(C182:J182)</f>
        <v>0</v>
      </c>
    </row>
    <row r="183" spans="1:11" x14ac:dyDescent="0.3">
      <c r="A183" s="43" t="s">
        <v>286</v>
      </c>
      <c r="B183" s="56" t="s">
        <v>287</v>
      </c>
      <c r="C183" s="457">
        <v>0</v>
      </c>
      <c r="D183" s="458">
        <v>0</v>
      </c>
      <c r="E183" s="458">
        <v>0</v>
      </c>
      <c r="F183" s="458">
        <v>0</v>
      </c>
      <c r="G183" s="458">
        <v>0</v>
      </c>
      <c r="H183" s="458">
        <v>0</v>
      </c>
      <c r="I183" s="458">
        <v>2</v>
      </c>
      <c r="J183" s="458">
        <v>1</v>
      </c>
      <c r="K183" s="58">
        <f t="shared" ref="K183:K192" si="32">SUM(C183:J183)</f>
        <v>3</v>
      </c>
    </row>
    <row r="184" spans="1:11" x14ac:dyDescent="0.3">
      <c r="A184" s="43" t="s">
        <v>288</v>
      </c>
      <c r="B184" s="56" t="s">
        <v>289</v>
      </c>
      <c r="C184" s="457">
        <v>0</v>
      </c>
      <c r="D184" s="458">
        <v>0</v>
      </c>
      <c r="E184" s="458">
        <v>0</v>
      </c>
      <c r="F184" s="458">
        <v>0</v>
      </c>
      <c r="G184" s="458">
        <v>0</v>
      </c>
      <c r="H184" s="458">
        <v>0</v>
      </c>
      <c r="I184" s="458">
        <v>0</v>
      </c>
      <c r="J184" s="458">
        <v>1</v>
      </c>
      <c r="K184" s="58">
        <f t="shared" si="32"/>
        <v>1</v>
      </c>
    </row>
    <row r="185" spans="1:11" x14ac:dyDescent="0.3">
      <c r="A185" s="43" t="s">
        <v>290</v>
      </c>
      <c r="B185" s="56" t="s">
        <v>291</v>
      </c>
      <c r="C185" s="457">
        <v>20</v>
      </c>
      <c r="D185" s="458">
        <v>0</v>
      </c>
      <c r="E185" s="458">
        <v>0</v>
      </c>
      <c r="F185" s="458">
        <v>0</v>
      </c>
      <c r="G185" s="458">
        <v>58</v>
      </c>
      <c r="H185" s="458">
        <v>0</v>
      </c>
      <c r="I185" s="458">
        <v>0</v>
      </c>
      <c r="J185" s="458">
        <v>0</v>
      </c>
      <c r="K185" s="58">
        <f t="shared" si="32"/>
        <v>78</v>
      </c>
    </row>
    <row r="186" spans="1:11" x14ac:dyDescent="0.3">
      <c r="A186" s="43" t="s">
        <v>292</v>
      </c>
      <c r="B186" s="56" t="s">
        <v>293</v>
      </c>
      <c r="C186" s="457">
        <v>0</v>
      </c>
      <c r="D186" s="458">
        <v>0</v>
      </c>
      <c r="E186" s="458">
        <v>0</v>
      </c>
      <c r="F186" s="458">
        <v>0</v>
      </c>
      <c r="G186" s="458">
        <v>0</v>
      </c>
      <c r="H186" s="458">
        <v>0</v>
      </c>
      <c r="I186" s="458">
        <v>0</v>
      </c>
      <c r="J186" s="458">
        <v>0</v>
      </c>
      <c r="K186" s="58">
        <f t="shared" si="32"/>
        <v>0</v>
      </c>
    </row>
    <row r="187" spans="1:11" x14ac:dyDescent="0.3">
      <c r="A187" s="43" t="s">
        <v>294</v>
      </c>
      <c r="B187" s="56" t="s">
        <v>295</v>
      </c>
      <c r="C187" s="457">
        <v>397</v>
      </c>
      <c r="D187" s="458">
        <v>0</v>
      </c>
      <c r="E187" s="458">
        <v>0</v>
      </c>
      <c r="F187" s="458">
        <v>0</v>
      </c>
      <c r="G187" s="458">
        <v>253</v>
      </c>
      <c r="H187" s="458">
        <v>0</v>
      </c>
      <c r="I187" s="458">
        <v>50</v>
      </c>
      <c r="J187" s="458">
        <v>85</v>
      </c>
      <c r="K187" s="58">
        <f t="shared" si="32"/>
        <v>785</v>
      </c>
    </row>
    <row r="188" spans="1:11" x14ac:dyDescent="0.3">
      <c r="A188" s="43" t="s">
        <v>296</v>
      </c>
      <c r="B188" s="56" t="s">
        <v>297</v>
      </c>
      <c r="C188" s="457">
        <v>0</v>
      </c>
      <c r="D188" s="458">
        <v>0</v>
      </c>
      <c r="E188" s="458">
        <v>0</v>
      </c>
      <c r="F188" s="458">
        <v>0</v>
      </c>
      <c r="G188" s="458">
        <v>1</v>
      </c>
      <c r="H188" s="458">
        <v>0</v>
      </c>
      <c r="I188" s="458">
        <v>0</v>
      </c>
      <c r="J188" s="458">
        <v>0</v>
      </c>
      <c r="K188" s="58">
        <f t="shared" si="32"/>
        <v>1</v>
      </c>
    </row>
    <row r="189" spans="1:11" x14ac:dyDescent="0.3">
      <c r="A189" s="43" t="s">
        <v>298</v>
      </c>
      <c r="B189" s="56" t="s">
        <v>299</v>
      </c>
      <c r="C189" s="457">
        <v>0</v>
      </c>
      <c r="D189" s="458">
        <v>0</v>
      </c>
      <c r="E189" s="458">
        <v>0</v>
      </c>
      <c r="F189" s="458">
        <v>0</v>
      </c>
      <c r="G189" s="458">
        <v>0</v>
      </c>
      <c r="H189" s="458">
        <v>0</v>
      </c>
      <c r="I189" s="458">
        <v>0</v>
      </c>
      <c r="J189" s="458">
        <v>0</v>
      </c>
      <c r="K189" s="58">
        <f t="shared" si="32"/>
        <v>0</v>
      </c>
    </row>
    <row r="190" spans="1:11" x14ac:dyDescent="0.3">
      <c r="A190" s="43" t="s">
        <v>300</v>
      </c>
      <c r="B190" s="56" t="s">
        <v>301</v>
      </c>
      <c r="C190" s="457">
        <v>0</v>
      </c>
      <c r="D190" s="458">
        <v>0</v>
      </c>
      <c r="E190" s="458">
        <v>0</v>
      </c>
      <c r="F190" s="458">
        <v>0</v>
      </c>
      <c r="G190" s="458">
        <v>0</v>
      </c>
      <c r="H190" s="458">
        <v>0</v>
      </c>
      <c r="I190" s="458">
        <v>0</v>
      </c>
      <c r="J190" s="458">
        <v>0</v>
      </c>
      <c r="K190" s="58">
        <f t="shared" si="32"/>
        <v>0</v>
      </c>
    </row>
    <row r="191" spans="1:11" x14ac:dyDescent="0.3">
      <c r="A191" s="43" t="s">
        <v>302</v>
      </c>
      <c r="B191" s="56" t="s">
        <v>303</v>
      </c>
      <c r="C191" s="457">
        <v>0</v>
      </c>
      <c r="D191" s="458">
        <v>0</v>
      </c>
      <c r="E191" s="458">
        <v>0</v>
      </c>
      <c r="F191" s="458">
        <v>0</v>
      </c>
      <c r="G191" s="458">
        <v>0</v>
      </c>
      <c r="H191" s="458">
        <v>0</v>
      </c>
      <c r="I191" s="458">
        <v>0</v>
      </c>
      <c r="J191" s="458">
        <v>0</v>
      </c>
      <c r="K191" s="58">
        <f t="shared" si="32"/>
        <v>0</v>
      </c>
    </row>
    <row r="192" spans="1:11" x14ac:dyDescent="0.3">
      <c r="A192" s="43" t="s">
        <v>304</v>
      </c>
      <c r="B192" s="56" t="s">
        <v>305</v>
      </c>
      <c r="C192" s="457">
        <v>0</v>
      </c>
      <c r="D192" s="458">
        <v>0</v>
      </c>
      <c r="E192" s="458">
        <v>0</v>
      </c>
      <c r="F192" s="458">
        <v>0</v>
      </c>
      <c r="G192" s="458">
        <v>0</v>
      </c>
      <c r="H192" s="458">
        <v>0</v>
      </c>
      <c r="I192" s="458">
        <v>0</v>
      </c>
      <c r="J192" s="458">
        <v>0</v>
      </c>
      <c r="K192" s="58">
        <f t="shared" si="32"/>
        <v>0</v>
      </c>
    </row>
    <row r="193" spans="1:11" x14ac:dyDescent="0.3">
      <c r="A193" s="397" t="s">
        <v>954</v>
      </c>
      <c r="B193" s="398" t="s">
        <v>306</v>
      </c>
      <c r="C193" s="459">
        <f>SUM(C182:C192)</f>
        <v>417</v>
      </c>
      <c r="D193" s="459">
        <f t="shared" ref="D193:J193" si="33">SUM(D182:D192)</f>
        <v>0</v>
      </c>
      <c r="E193" s="459">
        <f t="shared" si="33"/>
        <v>0</v>
      </c>
      <c r="F193" s="459">
        <f t="shared" si="33"/>
        <v>0</v>
      </c>
      <c r="G193" s="459">
        <f t="shared" si="33"/>
        <v>312</v>
      </c>
      <c r="H193" s="459">
        <f t="shared" si="33"/>
        <v>0</v>
      </c>
      <c r="I193" s="459">
        <f t="shared" si="33"/>
        <v>52</v>
      </c>
      <c r="J193" s="459">
        <f t="shared" si="33"/>
        <v>87</v>
      </c>
      <c r="K193" s="58">
        <f>SUM(K182:K192)</f>
        <v>868</v>
      </c>
    </row>
    <row r="194" spans="1:11" x14ac:dyDescent="0.3">
      <c r="A194" s="43" t="s">
        <v>981</v>
      </c>
      <c r="B194" s="460" t="s">
        <v>306</v>
      </c>
      <c r="C194" s="455">
        <v>271</v>
      </c>
      <c r="D194" s="456">
        <v>0</v>
      </c>
      <c r="E194" s="456">
        <v>0</v>
      </c>
      <c r="F194" s="456">
        <v>0</v>
      </c>
      <c r="G194" s="456">
        <v>202</v>
      </c>
      <c r="H194" s="456">
        <v>0</v>
      </c>
      <c r="I194" s="456">
        <v>29</v>
      </c>
      <c r="J194" s="456">
        <v>47</v>
      </c>
      <c r="K194" s="461">
        <f t="shared" ref="K194:K195" si="34">SUM(C194:J194)</f>
        <v>549</v>
      </c>
    </row>
    <row r="195" spans="1:11" x14ac:dyDescent="0.3">
      <c r="A195" s="462" t="s">
        <v>982</v>
      </c>
      <c r="B195" s="463" t="s">
        <v>306</v>
      </c>
      <c r="C195" s="457">
        <v>62</v>
      </c>
      <c r="D195" s="458">
        <v>0</v>
      </c>
      <c r="E195" s="458">
        <v>0</v>
      </c>
      <c r="F195" s="458">
        <v>0</v>
      </c>
      <c r="G195" s="458">
        <v>46</v>
      </c>
      <c r="H195" s="458">
        <v>0</v>
      </c>
      <c r="I195" s="458">
        <v>26</v>
      </c>
      <c r="J195" s="458">
        <v>25</v>
      </c>
      <c r="K195" s="464">
        <f t="shared" si="34"/>
        <v>159</v>
      </c>
    </row>
    <row r="196" spans="1:11" x14ac:dyDescent="0.3">
      <c r="A196" s="402" t="s">
        <v>335</v>
      </c>
      <c r="B196" s="133"/>
      <c r="C196" s="760"/>
      <c r="D196" s="760"/>
      <c r="E196" s="760"/>
      <c r="F196" s="760"/>
      <c r="G196" s="760"/>
      <c r="H196" s="760"/>
      <c r="I196" s="760"/>
      <c r="J196" s="760"/>
      <c r="K196" s="761"/>
    </row>
    <row r="197" spans="1:11" x14ac:dyDescent="0.3">
      <c r="A197" s="53" t="s">
        <v>282</v>
      </c>
      <c r="B197" s="54" t="s">
        <v>283</v>
      </c>
      <c r="C197" s="762"/>
      <c r="D197" s="763"/>
      <c r="E197" s="763"/>
      <c r="F197" s="763"/>
      <c r="G197" s="763"/>
      <c r="H197" s="763"/>
      <c r="I197" s="763"/>
      <c r="J197" s="763"/>
      <c r="K197" s="764"/>
    </row>
    <row r="198" spans="1:11" x14ac:dyDescent="0.3">
      <c r="A198" s="43" t="s">
        <v>284</v>
      </c>
      <c r="B198" s="56" t="s">
        <v>285</v>
      </c>
      <c r="C198" s="455">
        <v>0</v>
      </c>
      <c r="D198" s="456">
        <v>0</v>
      </c>
      <c r="E198" s="456">
        <v>0</v>
      </c>
      <c r="F198" s="456">
        <v>0</v>
      </c>
      <c r="G198" s="456">
        <v>0</v>
      </c>
      <c r="H198" s="456">
        <v>0</v>
      </c>
      <c r="I198" s="456">
        <v>0</v>
      </c>
      <c r="J198" s="456">
        <v>0</v>
      </c>
      <c r="K198" s="58">
        <f>SUM(C198:J198)</f>
        <v>0</v>
      </c>
    </row>
    <row r="199" spans="1:11" x14ac:dyDescent="0.3">
      <c r="A199" s="43" t="s">
        <v>286</v>
      </c>
      <c r="B199" s="56" t="s">
        <v>287</v>
      </c>
      <c r="C199" s="457">
        <v>0</v>
      </c>
      <c r="D199" s="458">
        <v>0</v>
      </c>
      <c r="E199" s="458">
        <v>0</v>
      </c>
      <c r="F199" s="458">
        <v>0</v>
      </c>
      <c r="G199" s="458">
        <v>0</v>
      </c>
      <c r="H199" s="458">
        <v>0</v>
      </c>
      <c r="I199" s="458">
        <v>0</v>
      </c>
      <c r="J199" s="458">
        <v>0</v>
      </c>
      <c r="K199" s="58">
        <f t="shared" ref="K199:K208" si="35">SUM(C199:J199)</f>
        <v>0</v>
      </c>
    </row>
    <row r="200" spans="1:11" x14ac:dyDescent="0.3">
      <c r="A200" s="43" t="s">
        <v>288</v>
      </c>
      <c r="B200" s="56" t="s">
        <v>289</v>
      </c>
      <c r="C200" s="457">
        <v>0</v>
      </c>
      <c r="D200" s="458">
        <v>0</v>
      </c>
      <c r="E200" s="458">
        <v>0</v>
      </c>
      <c r="F200" s="458">
        <v>0</v>
      </c>
      <c r="G200" s="458">
        <v>0</v>
      </c>
      <c r="H200" s="458">
        <v>0</v>
      </c>
      <c r="I200" s="458">
        <v>0</v>
      </c>
      <c r="J200" s="458">
        <v>0</v>
      </c>
      <c r="K200" s="58">
        <f t="shared" si="35"/>
        <v>0</v>
      </c>
    </row>
    <row r="201" spans="1:11" x14ac:dyDescent="0.3">
      <c r="A201" s="43" t="s">
        <v>290</v>
      </c>
      <c r="B201" s="56" t="s">
        <v>291</v>
      </c>
      <c r="C201" s="457">
        <v>0</v>
      </c>
      <c r="D201" s="458">
        <v>0</v>
      </c>
      <c r="E201" s="458">
        <v>0</v>
      </c>
      <c r="F201" s="458">
        <v>0</v>
      </c>
      <c r="G201" s="458">
        <v>0</v>
      </c>
      <c r="H201" s="458">
        <v>0</v>
      </c>
      <c r="I201" s="458">
        <v>0</v>
      </c>
      <c r="J201" s="458">
        <v>0</v>
      </c>
      <c r="K201" s="58">
        <f t="shared" si="35"/>
        <v>0</v>
      </c>
    </row>
    <row r="202" spans="1:11" x14ac:dyDescent="0.3">
      <c r="A202" s="43" t="s">
        <v>292</v>
      </c>
      <c r="B202" s="56" t="s">
        <v>293</v>
      </c>
      <c r="C202" s="457">
        <v>0</v>
      </c>
      <c r="D202" s="458">
        <v>0</v>
      </c>
      <c r="E202" s="458">
        <v>0</v>
      </c>
      <c r="F202" s="458">
        <v>0</v>
      </c>
      <c r="G202" s="458">
        <v>0</v>
      </c>
      <c r="H202" s="458">
        <v>0</v>
      </c>
      <c r="I202" s="458">
        <v>0</v>
      </c>
      <c r="J202" s="458">
        <v>0</v>
      </c>
      <c r="K202" s="58">
        <f t="shared" si="35"/>
        <v>0</v>
      </c>
    </row>
    <row r="203" spans="1:11" x14ac:dyDescent="0.3">
      <c r="A203" s="43" t="s">
        <v>294</v>
      </c>
      <c r="B203" s="56" t="s">
        <v>295</v>
      </c>
      <c r="C203" s="457">
        <v>153</v>
      </c>
      <c r="D203" s="458">
        <v>0</v>
      </c>
      <c r="E203" s="458">
        <v>0</v>
      </c>
      <c r="F203" s="458">
        <v>0</v>
      </c>
      <c r="G203" s="458">
        <v>117</v>
      </c>
      <c r="H203" s="458">
        <v>0</v>
      </c>
      <c r="I203" s="458">
        <v>14</v>
      </c>
      <c r="J203" s="458">
        <v>34</v>
      </c>
      <c r="K203" s="58">
        <f t="shared" si="35"/>
        <v>318</v>
      </c>
    </row>
    <row r="204" spans="1:11" x14ac:dyDescent="0.3">
      <c r="A204" s="43" t="s">
        <v>296</v>
      </c>
      <c r="B204" s="56" t="s">
        <v>297</v>
      </c>
      <c r="C204" s="457">
        <v>92</v>
      </c>
      <c r="D204" s="458">
        <v>0</v>
      </c>
      <c r="E204" s="458">
        <v>0</v>
      </c>
      <c r="F204" s="458">
        <v>0</v>
      </c>
      <c r="G204" s="458">
        <v>75</v>
      </c>
      <c r="H204" s="458">
        <v>0</v>
      </c>
      <c r="I204" s="458">
        <v>2</v>
      </c>
      <c r="J204" s="458">
        <v>4</v>
      </c>
      <c r="K204" s="58">
        <f t="shared" si="35"/>
        <v>173</v>
      </c>
    </row>
    <row r="205" spans="1:11" x14ac:dyDescent="0.3">
      <c r="A205" s="43" t="s">
        <v>298</v>
      </c>
      <c r="B205" s="56" t="s">
        <v>299</v>
      </c>
      <c r="C205" s="457">
        <v>0</v>
      </c>
      <c r="D205" s="458">
        <v>0</v>
      </c>
      <c r="E205" s="458">
        <v>0</v>
      </c>
      <c r="F205" s="458">
        <v>0</v>
      </c>
      <c r="G205" s="458">
        <v>0</v>
      </c>
      <c r="H205" s="458">
        <v>0</v>
      </c>
      <c r="I205" s="458">
        <v>0</v>
      </c>
      <c r="J205" s="458">
        <v>0</v>
      </c>
      <c r="K205" s="58">
        <f t="shared" si="35"/>
        <v>0</v>
      </c>
    </row>
    <row r="206" spans="1:11" x14ac:dyDescent="0.3">
      <c r="A206" s="43" t="s">
        <v>300</v>
      </c>
      <c r="B206" s="56" t="s">
        <v>301</v>
      </c>
      <c r="C206" s="457">
        <v>0</v>
      </c>
      <c r="D206" s="458">
        <v>0</v>
      </c>
      <c r="E206" s="458">
        <v>0</v>
      </c>
      <c r="F206" s="458">
        <v>0</v>
      </c>
      <c r="G206" s="458">
        <v>0</v>
      </c>
      <c r="H206" s="458">
        <v>0</v>
      </c>
      <c r="I206" s="458">
        <v>0</v>
      </c>
      <c r="J206" s="458">
        <v>0</v>
      </c>
      <c r="K206" s="58">
        <f t="shared" si="35"/>
        <v>0</v>
      </c>
    </row>
    <row r="207" spans="1:11" x14ac:dyDescent="0.3">
      <c r="A207" s="43" t="s">
        <v>302</v>
      </c>
      <c r="B207" s="56" t="s">
        <v>303</v>
      </c>
      <c r="C207" s="457">
        <v>0</v>
      </c>
      <c r="D207" s="458">
        <v>0</v>
      </c>
      <c r="E207" s="458">
        <v>0</v>
      </c>
      <c r="F207" s="458">
        <v>0</v>
      </c>
      <c r="G207" s="458">
        <v>0</v>
      </c>
      <c r="H207" s="458">
        <v>0</v>
      </c>
      <c r="I207" s="458">
        <v>0</v>
      </c>
      <c r="J207" s="458">
        <v>0</v>
      </c>
      <c r="K207" s="58">
        <f t="shared" si="35"/>
        <v>0</v>
      </c>
    </row>
    <row r="208" spans="1:11" x14ac:dyDescent="0.3">
      <c r="A208" s="43" t="s">
        <v>304</v>
      </c>
      <c r="B208" s="56" t="s">
        <v>305</v>
      </c>
      <c r="C208" s="457">
        <v>0</v>
      </c>
      <c r="D208" s="458">
        <v>0</v>
      </c>
      <c r="E208" s="458">
        <v>0</v>
      </c>
      <c r="F208" s="458">
        <v>0</v>
      </c>
      <c r="G208" s="458">
        <v>0</v>
      </c>
      <c r="H208" s="458">
        <v>0</v>
      </c>
      <c r="I208" s="458">
        <v>0</v>
      </c>
      <c r="J208" s="458">
        <v>0</v>
      </c>
      <c r="K208" s="58">
        <f t="shared" si="35"/>
        <v>0</v>
      </c>
    </row>
    <row r="209" spans="1:11" x14ac:dyDescent="0.3">
      <c r="A209" s="397" t="s">
        <v>954</v>
      </c>
      <c r="B209" s="398" t="s">
        <v>306</v>
      </c>
      <c r="C209" s="459">
        <f>SUM(C198:C208)</f>
        <v>245</v>
      </c>
      <c r="D209" s="459">
        <f t="shared" ref="D209:J209" si="36">SUM(D198:D208)</f>
        <v>0</v>
      </c>
      <c r="E209" s="459">
        <f t="shared" si="36"/>
        <v>0</v>
      </c>
      <c r="F209" s="459">
        <f t="shared" si="36"/>
        <v>0</v>
      </c>
      <c r="G209" s="459">
        <f t="shared" si="36"/>
        <v>192</v>
      </c>
      <c r="H209" s="459">
        <f t="shared" si="36"/>
        <v>0</v>
      </c>
      <c r="I209" s="459">
        <f t="shared" si="36"/>
        <v>16</v>
      </c>
      <c r="J209" s="459">
        <f t="shared" si="36"/>
        <v>38</v>
      </c>
      <c r="K209" s="58">
        <f>SUM(K198:K208)</f>
        <v>491</v>
      </c>
    </row>
    <row r="210" spans="1:11" x14ac:dyDescent="0.3">
      <c r="A210" s="43" t="s">
        <v>983</v>
      </c>
      <c r="B210" s="460" t="s">
        <v>306</v>
      </c>
      <c r="C210" s="455">
        <v>62</v>
      </c>
      <c r="D210" s="456">
        <v>0</v>
      </c>
      <c r="E210" s="456">
        <v>0</v>
      </c>
      <c r="F210" s="456">
        <v>0</v>
      </c>
      <c r="G210" s="456">
        <v>56</v>
      </c>
      <c r="H210" s="456">
        <v>0</v>
      </c>
      <c r="I210" s="456">
        <v>6</v>
      </c>
      <c r="J210" s="456">
        <v>10</v>
      </c>
      <c r="K210" s="461">
        <f t="shared" ref="K210:K211" si="37">SUM(C210:J210)</f>
        <v>134</v>
      </c>
    </row>
    <row r="211" spans="1:11" x14ac:dyDescent="0.3">
      <c r="A211" s="43" t="s">
        <v>984</v>
      </c>
      <c r="B211" s="460" t="s">
        <v>306</v>
      </c>
      <c r="C211" s="457">
        <v>69</v>
      </c>
      <c r="D211" s="458">
        <v>0</v>
      </c>
      <c r="E211" s="458">
        <v>0</v>
      </c>
      <c r="F211" s="458">
        <v>0</v>
      </c>
      <c r="G211" s="458">
        <v>61</v>
      </c>
      <c r="H211" s="458">
        <v>0</v>
      </c>
      <c r="I211" s="458">
        <v>3</v>
      </c>
      <c r="J211" s="458">
        <v>12</v>
      </c>
      <c r="K211" s="461">
        <f t="shared" si="37"/>
        <v>145</v>
      </c>
    </row>
    <row r="212" spans="1:11" x14ac:dyDescent="0.3">
      <c r="A212" s="402" t="s">
        <v>336</v>
      </c>
      <c r="B212" s="403"/>
      <c r="C212" s="765"/>
      <c r="D212" s="766"/>
      <c r="E212" s="766"/>
      <c r="F212" s="766"/>
      <c r="G212" s="766"/>
      <c r="H212" s="766"/>
      <c r="I212" s="766"/>
      <c r="J212" s="766"/>
      <c r="K212" s="767"/>
    </row>
    <row r="213" spans="1:11" x14ac:dyDescent="0.3">
      <c r="A213" s="53" t="s">
        <v>282</v>
      </c>
      <c r="B213" s="54" t="s">
        <v>283</v>
      </c>
      <c r="C213" s="762"/>
      <c r="D213" s="763"/>
      <c r="E213" s="763"/>
      <c r="F213" s="763"/>
      <c r="G213" s="763"/>
      <c r="H213" s="763"/>
      <c r="I213" s="763"/>
      <c r="J213" s="763"/>
      <c r="K213" s="764"/>
    </row>
    <row r="214" spans="1:11" x14ac:dyDescent="0.3">
      <c r="A214" s="43" t="s">
        <v>284</v>
      </c>
      <c r="B214" s="56" t="s">
        <v>285</v>
      </c>
      <c r="C214" s="455">
        <v>0</v>
      </c>
      <c r="D214" s="456">
        <v>0</v>
      </c>
      <c r="E214" s="456">
        <v>0</v>
      </c>
      <c r="F214" s="456">
        <v>0</v>
      </c>
      <c r="G214" s="456">
        <v>0</v>
      </c>
      <c r="H214" s="456">
        <v>0</v>
      </c>
      <c r="I214" s="456">
        <v>0</v>
      </c>
      <c r="J214" s="456">
        <v>0</v>
      </c>
      <c r="K214" s="58">
        <f>SUM(C214:J214)</f>
        <v>0</v>
      </c>
    </row>
    <row r="215" spans="1:11" x14ac:dyDescent="0.3">
      <c r="A215" s="43" t="s">
        <v>286</v>
      </c>
      <c r="B215" s="56" t="s">
        <v>287</v>
      </c>
      <c r="C215" s="457">
        <v>345</v>
      </c>
      <c r="D215" s="458">
        <v>139</v>
      </c>
      <c r="E215" s="458">
        <v>68</v>
      </c>
      <c r="F215" s="458">
        <v>20</v>
      </c>
      <c r="G215" s="458">
        <v>188</v>
      </c>
      <c r="H215" s="458">
        <v>124</v>
      </c>
      <c r="I215" s="458">
        <v>8</v>
      </c>
      <c r="J215" s="458">
        <v>11</v>
      </c>
      <c r="K215" s="58">
        <f t="shared" ref="K215:K224" si="38">SUM(C215:J215)</f>
        <v>903</v>
      </c>
    </row>
    <row r="216" spans="1:11" x14ac:dyDescent="0.3">
      <c r="A216" s="43" t="s">
        <v>288</v>
      </c>
      <c r="B216" s="56" t="s">
        <v>289</v>
      </c>
      <c r="C216" s="457">
        <v>0</v>
      </c>
      <c r="D216" s="458">
        <v>0</v>
      </c>
      <c r="E216" s="458">
        <v>0</v>
      </c>
      <c r="F216" s="458">
        <v>0</v>
      </c>
      <c r="G216" s="458">
        <v>1</v>
      </c>
      <c r="H216" s="458">
        <v>0</v>
      </c>
      <c r="I216" s="458">
        <v>0</v>
      </c>
      <c r="J216" s="458">
        <v>7</v>
      </c>
      <c r="K216" s="58">
        <f t="shared" si="38"/>
        <v>8</v>
      </c>
    </row>
    <row r="217" spans="1:11" x14ac:dyDescent="0.3">
      <c r="A217" s="43" t="s">
        <v>290</v>
      </c>
      <c r="B217" s="56" t="s">
        <v>291</v>
      </c>
      <c r="C217" s="457">
        <v>41</v>
      </c>
      <c r="D217" s="458">
        <v>0</v>
      </c>
      <c r="E217" s="458">
        <v>0</v>
      </c>
      <c r="F217" s="458">
        <v>0</v>
      </c>
      <c r="G217" s="458">
        <v>26</v>
      </c>
      <c r="H217" s="458">
        <v>0</v>
      </c>
      <c r="I217" s="458">
        <v>1</v>
      </c>
      <c r="J217" s="458">
        <v>2</v>
      </c>
      <c r="K217" s="58">
        <f t="shared" si="38"/>
        <v>70</v>
      </c>
    </row>
    <row r="218" spans="1:11" x14ac:dyDescent="0.3">
      <c r="A218" s="43" t="s">
        <v>292</v>
      </c>
      <c r="B218" s="56" t="s">
        <v>293</v>
      </c>
      <c r="C218" s="457">
        <v>0</v>
      </c>
      <c r="D218" s="458">
        <v>0</v>
      </c>
      <c r="E218" s="458">
        <v>0</v>
      </c>
      <c r="F218" s="458">
        <v>0</v>
      </c>
      <c r="G218" s="458">
        <v>0</v>
      </c>
      <c r="H218" s="458">
        <v>12</v>
      </c>
      <c r="I218" s="458">
        <v>0</v>
      </c>
      <c r="J218" s="458">
        <v>0</v>
      </c>
      <c r="K218" s="58">
        <f t="shared" si="38"/>
        <v>12</v>
      </c>
    </row>
    <row r="219" spans="1:11" x14ac:dyDescent="0.3">
      <c r="A219" s="43" t="s">
        <v>294</v>
      </c>
      <c r="B219" s="56" t="s">
        <v>295</v>
      </c>
      <c r="C219" s="457">
        <v>0</v>
      </c>
      <c r="D219" s="458">
        <v>0</v>
      </c>
      <c r="E219" s="458">
        <v>0</v>
      </c>
      <c r="F219" s="458">
        <v>0</v>
      </c>
      <c r="G219" s="458">
        <v>0</v>
      </c>
      <c r="H219" s="458">
        <v>0</v>
      </c>
      <c r="I219" s="458">
        <v>0</v>
      </c>
      <c r="J219" s="458">
        <v>0</v>
      </c>
      <c r="K219" s="58">
        <f t="shared" si="38"/>
        <v>0</v>
      </c>
    </row>
    <row r="220" spans="1:11" x14ac:dyDescent="0.3">
      <c r="A220" s="43" t="s">
        <v>296</v>
      </c>
      <c r="B220" s="56" t="s">
        <v>297</v>
      </c>
      <c r="C220" s="457">
        <v>0</v>
      </c>
      <c r="D220" s="458">
        <v>0</v>
      </c>
      <c r="E220" s="458">
        <v>0</v>
      </c>
      <c r="F220" s="458">
        <v>0</v>
      </c>
      <c r="G220" s="458">
        <v>0</v>
      </c>
      <c r="H220" s="458">
        <v>0</v>
      </c>
      <c r="I220" s="458">
        <v>0</v>
      </c>
      <c r="J220" s="458">
        <v>0</v>
      </c>
      <c r="K220" s="58">
        <f t="shared" si="38"/>
        <v>0</v>
      </c>
    </row>
    <row r="221" spans="1:11" x14ac:dyDescent="0.3">
      <c r="A221" s="43" t="s">
        <v>298</v>
      </c>
      <c r="B221" s="56" t="s">
        <v>299</v>
      </c>
      <c r="C221" s="457">
        <v>0</v>
      </c>
      <c r="D221" s="458">
        <v>0</v>
      </c>
      <c r="E221" s="458">
        <v>0</v>
      </c>
      <c r="F221" s="458">
        <v>0</v>
      </c>
      <c r="G221" s="458">
        <v>0</v>
      </c>
      <c r="H221" s="458">
        <v>0</v>
      </c>
      <c r="I221" s="458">
        <v>0</v>
      </c>
      <c r="J221" s="458">
        <v>0</v>
      </c>
      <c r="K221" s="58">
        <f t="shared" si="38"/>
        <v>0</v>
      </c>
    </row>
    <row r="222" spans="1:11" x14ac:dyDescent="0.3">
      <c r="A222" s="43" t="s">
        <v>300</v>
      </c>
      <c r="B222" s="56" t="s">
        <v>301</v>
      </c>
      <c r="C222" s="457">
        <v>0</v>
      </c>
      <c r="D222" s="458">
        <v>0</v>
      </c>
      <c r="E222" s="458">
        <v>0</v>
      </c>
      <c r="F222" s="458">
        <v>0</v>
      </c>
      <c r="G222" s="458">
        <v>0</v>
      </c>
      <c r="H222" s="458">
        <v>0</v>
      </c>
      <c r="I222" s="458">
        <v>0</v>
      </c>
      <c r="J222" s="458">
        <v>0</v>
      </c>
      <c r="K222" s="58">
        <f t="shared" si="38"/>
        <v>0</v>
      </c>
    </row>
    <row r="223" spans="1:11" x14ac:dyDescent="0.3">
      <c r="A223" s="43" t="s">
        <v>302</v>
      </c>
      <c r="B223" s="56" t="s">
        <v>303</v>
      </c>
      <c r="C223" s="457">
        <v>0</v>
      </c>
      <c r="D223" s="458">
        <v>19</v>
      </c>
      <c r="E223" s="458">
        <v>0</v>
      </c>
      <c r="F223" s="458">
        <v>0</v>
      </c>
      <c r="G223" s="458">
        <v>0</v>
      </c>
      <c r="H223" s="458">
        <v>0</v>
      </c>
      <c r="I223" s="458">
        <v>0</v>
      </c>
      <c r="J223" s="458">
        <v>0</v>
      </c>
      <c r="K223" s="58">
        <f t="shared" si="38"/>
        <v>19</v>
      </c>
    </row>
    <row r="224" spans="1:11" x14ac:dyDescent="0.3">
      <c r="A224" s="43" t="s">
        <v>304</v>
      </c>
      <c r="B224" s="56" t="s">
        <v>305</v>
      </c>
      <c r="C224" s="457">
        <v>0</v>
      </c>
      <c r="D224" s="458">
        <v>0</v>
      </c>
      <c r="E224" s="458">
        <v>0</v>
      </c>
      <c r="F224" s="458">
        <v>0</v>
      </c>
      <c r="G224" s="458">
        <v>0</v>
      </c>
      <c r="H224" s="458">
        <v>0</v>
      </c>
      <c r="I224" s="458">
        <v>0</v>
      </c>
      <c r="J224" s="458">
        <v>0</v>
      </c>
      <c r="K224" s="58">
        <f t="shared" si="38"/>
        <v>0</v>
      </c>
    </row>
    <row r="225" spans="1:11" x14ac:dyDescent="0.3">
      <c r="A225" s="397" t="s">
        <v>954</v>
      </c>
      <c r="B225" s="398" t="s">
        <v>306</v>
      </c>
      <c r="C225" s="459">
        <f>SUM(C214:C224)</f>
        <v>386</v>
      </c>
      <c r="D225" s="459">
        <f t="shared" ref="D225:J225" si="39">SUM(D214:D224)</f>
        <v>158</v>
      </c>
      <c r="E225" s="459">
        <f t="shared" si="39"/>
        <v>68</v>
      </c>
      <c r="F225" s="459">
        <f t="shared" si="39"/>
        <v>20</v>
      </c>
      <c r="G225" s="459">
        <f t="shared" si="39"/>
        <v>215</v>
      </c>
      <c r="H225" s="459">
        <f t="shared" si="39"/>
        <v>136</v>
      </c>
      <c r="I225" s="459">
        <f t="shared" si="39"/>
        <v>9</v>
      </c>
      <c r="J225" s="459">
        <f t="shared" si="39"/>
        <v>20</v>
      </c>
      <c r="K225" s="58">
        <f>SUM(K214:K224)</f>
        <v>1012</v>
      </c>
    </row>
    <row r="226" spans="1:11" x14ac:dyDescent="0.3">
      <c r="A226" s="43" t="s">
        <v>985</v>
      </c>
      <c r="B226" s="460" t="s">
        <v>306</v>
      </c>
      <c r="C226" s="455">
        <v>294</v>
      </c>
      <c r="D226" s="456">
        <v>128</v>
      </c>
      <c r="E226" s="456">
        <v>68</v>
      </c>
      <c r="F226" s="456">
        <v>20</v>
      </c>
      <c r="G226" s="456">
        <v>167</v>
      </c>
      <c r="H226" s="456">
        <v>112</v>
      </c>
      <c r="I226" s="456">
        <v>8</v>
      </c>
      <c r="J226" s="456">
        <v>11</v>
      </c>
      <c r="K226" s="461">
        <f t="shared" ref="K226:K227" si="40">SUM(C226:J226)</f>
        <v>808</v>
      </c>
    </row>
    <row r="227" spans="1:11" x14ac:dyDescent="0.3">
      <c r="A227" s="462" t="s">
        <v>986</v>
      </c>
      <c r="B227" s="463" t="s">
        <v>306</v>
      </c>
      <c r="C227" s="457">
        <v>14</v>
      </c>
      <c r="D227" s="458">
        <v>0</v>
      </c>
      <c r="E227" s="458">
        <v>0</v>
      </c>
      <c r="F227" s="458">
        <v>1</v>
      </c>
      <c r="G227" s="458">
        <v>8</v>
      </c>
      <c r="H227" s="458">
        <v>2</v>
      </c>
      <c r="I227" s="458">
        <v>0</v>
      </c>
      <c r="J227" s="458">
        <v>1</v>
      </c>
      <c r="K227" s="464">
        <f t="shared" si="40"/>
        <v>26</v>
      </c>
    </row>
    <row r="228" spans="1:11" x14ac:dyDescent="0.3">
      <c r="A228" s="402" t="s">
        <v>337</v>
      </c>
      <c r="B228" s="133"/>
      <c r="C228" s="760"/>
      <c r="D228" s="760"/>
      <c r="E228" s="760"/>
      <c r="F228" s="760"/>
      <c r="G228" s="760"/>
      <c r="H228" s="760"/>
      <c r="I228" s="760"/>
      <c r="J228" s="760"/>
      <c r="K228" s="761"/>
    </row>
    <row r="229" spans="1:11" x14ac:dyDescent="0.3">
      <c r="A229" s="53" t="s">
        <v>282</v>
      </c>
      <c r="B229" s="54" t="s">
        <v>283</v>
      </c>
      <c r="C229" s="762"/>
      <c r="D229" s="763"/>
      <c r="E229" s="763"/>
      <c r="F229" s="763"/>
      <c r="G229" s="763"/>
      <c r="H229" s="763"/>
      <c r="I229" s="763"/>
      <c r="J229" s="763"/>
      <c r="K229" s="764"/>
    </row>
    <row r="230" spans="1:11" x14ac:dyDescent="0.3">
      <c r="A230" s="43" t="s">
        <v>284</v>
      </c>
      <c r="B230" s="56" t="s">
        <v>285</v>
      </c>
      <c r="C230" s="455">
        <v>0</v>
      </c>
      <c r="D230" s="456">
        <v>0</v>
      </c>
      <c r="E230" s="456">
        <v>0</v>
      </c>
      <c r="F230" s="456">
        <v>0</v>
      </c>
      <c r="G230" s="456">
        <v>0</v>
      </c>
      <c r="H230" s="456">
        <v>0</v>
      </c>
      <c r="I230" s="456">
        <v>0</v>
      </c>
      <c r="J230" s="456">
        <v>0</v>
      </c>
      <c r="K230" s="58">
        <f>SUM(C230:J230)</f>
        <v>0</v>
      </c>
    </row>
    <row r="231" spans="1:11" x14ac:dyDescent="0.3">
      <c r="A231" s="43" t="s">
        <v>286</v>
      </c>
      <c r="B231" s="56" t="s">
        <v>287</v>
      </c>
      <c r="C231" s="457">
        <v>0</v>
      </c>
      <c r="D231" s="458">
        <v>0</v>
      </c>
      <c r="E231" s="458">
        <v>0</v>
      </c>
      <c r="F231" s="458">
        <v>0</v>
      </c>
      <c r="G231" s="458">
        <v>0</v>
      </c>
      <c r="H231" s="458">
        <v>0</v>
      </c>
      <c r="I231" s="458">
        <v>0</v>
      </c>
      <c r="J231" s="458">
        <v>0</v>
      </c>
      <c r="K231" s="58">
        <f t="shared" ref="K231:K240" si="41">SUM(C231:J231)</f>
        <v>0</v>
      </c>
    </row>
    <row r="232" spans="1:11" x14ac:dyDescent="0.3">
      <c r="A232" s="43" t="s">
        <v>288</v>
      </c>
      <c r="B232" s="56" t="s">
        <v>289</v>
      </c>
      <c r="C232" s="457">
        <v>0</v>
      </c>
      <c r="D232" s="458">
        <v>10</v>
      </c>
      <c r="E232" s="458">
        <v>0</v>
      </c>
      <c r="F232" s="458">
        <v>0</v>
      </c>
      <c r="G232" s="458">
        <v>0</v>
      </c>
      <c r="H232" s="458">
        <v>0</v>
      </c>
      <c r="I232" s="458">
        <v>2</v>
      </c>
      <c r="J232" s="458">
        <v>2</v>
      </c>
      <c r="K232" s="58">
        <f t="shared" si="41"/>
        <v>14</v>
      </c>
    </row>
    <row r="233" spans="1:11" x14ac:dyDescent="0.3">
      <c r="A233" s="43" t="s">
        <v>290</v>
      </c>
      <c r="B233" s="56" t="s">
        <v>291</v>
      </c>
      <c r="C233" s="457">
        <v>422</v>
      </c>
      <c r="D233" s="458">
        <v>54</v>
      </c>
      <c r="E233" s="458">
        <v>0</v>
      </c>
      <c r="F233" s="458">
        <v>0</v>
      </c>
      <c r="G233" s="458">
        <v>540</v>
      </c>
      <c r="H233" s="458">
        <v>38</v>
      </c>
      <c r="I233" s="458">
        <v>26</v>
      </c>
      <c r="J233" s="458">
        <v>10</v>
      </c>
      <c r="K233" s="58">
        <f t="shared" si="41"/>
        <v>1090</v>
      </c>
    </row>
    <row r="234" spans="1:11" x14ac:dyDescent="0.3">
      <c r="A234" s="43" t="s">
        <v>292</v>
      </c>
      <c r="B234" s="56" t="s">
        <v>293</v>
      </c>
      <c r="C234" s="457">
        <v>0</v>
      </c>
      <c r="D234" s="458">
        <v>0</v>
      </c>
      <c r="E234" s="458">
        <v>0</v>
      </c>
      <c r="F234" s="458">
        <v>0</v>
      </c>
      <c r="G234" s="458">
        <v>0</v>
      </c>
      <c r="H234" s="458">
        <v>0</v>
      </c>
      <c r="I234" s="458">
        <v>0</v>
      </c>
      <c r="J234" s="458">
        <v>0</v>
      </c>
      <c r="K234" s="58">
        <f t="shared" si="41"/>
        <v>0</v>
      </c>
    </row>
    <row r="235" spans="1:11" x14ac:dyDescent="0.3">
      <c r="A235" s="43" t="s">
        <v>294</v>
      </c>
      <c r="B235" s="56" t="s">
        <v>295</v>
      </c>
      <c r="C235" s="457">
        <v>0</v>
      </c>
      <c r="D235" s="458">
        <v>0</v>
      </c>
      <c r="E235" s="458">
        <v>0</v>
      </c>
      <c r="F235" s="458">
        <v>0</v>
      </c>
      <c r="G235" s="458">
        <v>0</v>
      </c>
      <c r="H235" s="458">
        <v>0</v>
      </c>
      <c r="I235" s="458">
        <v>0</v>
      </c>
      <c r="J235" s="458">
        <v>0</v>
      </c>
      <c r="K235" s="58">
        <f t="shared" si="41"/>
        <v>0</v>
      </c>
    </row>
    <row r="236" spans="1:11" x14ac:dyDescent="0.3">
      <c r="A236" s="43" t="s">
        <v>296</v>
      </c>
      <c r="B236" s="56" t="s">
        <v>297</v>
      </c>
      <c r="C236" s="457">
        <v>0</v>
      </c>
      <c r="D236" s="458">
        <v>0</v>
      </c>
      <c r="E236" s="458">
        <v>0</v>
      </c>
      <c r="F236" s="458">
        <v>0</v>
      </c>
      <c r="G236" s="458">
        <v>0</v>
      </c>
      <c r="H236" s="458">
        <v>0</v>
      </c>
      <c r="I236" s="458">
        <v>0</v>
      </c>
      <c r="J236" s="458">
        <v>0</v>
      </c>
      <c r="K236" s="58">
        <f t="shared" si="41"/>
        <v>0</v>
      </c>
    </row>
    <row r="237" spans="1:11" x14ac:dyDescent="0.3">
      <c r="A237" s="43" t="s">
        <v>298</v>
      </c>
      <c r="B237" s="56" t="s">
        <v>299</v>
      </c>
      <c r="C237" s="457">
        <v>0</v>
      </c>
      <c r="D237" s="458">
        <v>0</v>
      </c>
      <c r="E237" s="458">
        <v>0</v>
      </c>
      <c r="F237" s="458">
        <v>0</v>
      </c>
      <c r="G237" s="458">
        <v>0</v>
      </c>
      <c r="H237" s="458">
        <v>0</v>
      </c>
      <c r="I237" s="458">
        <v>0</v>
      </c>
      <c r="J237" s="458">
        <v>0</v>
      </c>
      <c r="K237" s="58">
        <f t="shared" si="41"/>
        <v>0</v>
      </c>
    </row>
    <row r="238" spans="1:11" x14ac:dyDescent="0.3">
      <c r="A238" s="43" t="s">
        <v>300</v>
      </c>
      <c r="B238" s="56" t="s">
        <v>301</v>
      </c>
      <c r="C238" s="457">
        <v>0</v>
      </c>
      <c r="D238" s="458">
        <v>0</v>
      </c>
      <c r="E238" s="458">
        <v>0</v>
      </c>
      <c r="F238" s="458">
        <v>0</v>
      </c>
      <c r="G238" s="458">
        <v>0</v>
      </c>
      <c r="H238" s="458">
        <v>0</v>
      </c>
      <c r="I238" s="458">
        <v>0</v>
      </c>
      <c r="J238" s="458">
        <v>0</v>
      </c>
      <c r="K238" s="58">
        <f t="shared" si="41"/>
        <v>0</v>
      </c>
    </row>
    <row r="239" spans="1:11" x14ac:dyDescent="0.3">
      <c r="A239" s="43" t="s">
        <v>302</v>
      </c>
      <c r="B239" s="56" t="s">
        <v>303</v>
      </c>
      <c r="C239" s="457">
        <v>0</v>
      </c>
      <c r="D239" s="458">
        <v>0</v>
      </c>
      <c r="E239" s="458">
        <v>0</v>
      </c>
      <c r="F239" s="458">
        <v>0</v>
      </c>
      <c r="G239" s="458">
        <v>0</v>
      </c>
      <c r="H239" s="458">
        <v>0</v>
      </c>
      <c r="I239" s="458">
        <v>0</v>
      </c>
      <c r="J239" s="458">
        <v>0</v>
      </c>
      <c r="K239" s="58">
        <f t="shared" si="41"/>
        <v>0</v>
      </c>
    </row>
    <row r="240" spans="1:11" x14ac:dyDescent="0.3">
      <c r="A240" s="43" t="s">
        <v>304</v>
      </c>
      <c r="B240" s="56" t="s">
        <v>305</v>
      </c>
      <c r="C240" s="457">
        <v>0</v>
      </c>
      <c r="D240" s="458">
        <v>0</v>
      </c>
      <c r="E240" s="458">
        <v>0</v>
      </c>
      <c r="F240" s="458">
        <v>0</v>
      </c>
      <c r="G240" s="458">
        <v>0</v>
      </c>
      <c r="H240" s="458">
        <v>0</v>
      </c>
      <c r="I240" s="458">
        <v>0</v>
      </c>
      <c r="J240" s="458">
        <v>0</v>
      </c>
      <c r="K240" s="58">
        <f t="shared" si="41"/>
        <v>0</v>
      </c>
    </row>
    <row r="241" spans="1:11" x14ac:dyDescent="0.3">
      <c r="A241" s="397" t="s">
        <v>954</v>
      </c>
      <c r="B241" s="398" t="s">
        <v>306</v>
      </c>
      <c r="C241" s="459">
        <f>SUM(C230:C240)</f>
        <v>422</v>
      </c>
      <c r="D241" s="459">
        <f t="shared" ref="D241:J241" si="42">SUM(D230:D240)</f>
        <v>64</v>
      </c>
      <c r="E241" s="459">
        <f t="shared" si="42"/>
        <v>0</v>
      </c>
      <c r="F241" s="459">
        <f t="shared" si="42"/>
        <v>0</v>
      </c>
      <c r="G241" s="459">
        <f t="shared" si="42"/>
        <v>540</v>
      </c>
      <c r="H241" s="459">
        <f t="shared" si="42"/>
        <v>38</v>
      </c>
      <c r="I241" s="459">
        <f t="shared" si="42"/>
        <v>28</v>
      </c>
      <c r="J241" s="459">
        <f t="shared" si="42"/>
        <v>12</v>
      </c>
      <c r="K241" s="58">
        <f>SUM(K230:K240)</f>
        <v>1104</v>
      </c>
    </row>
    <row r="242" spans="1:11" x14ac:dyDescent="0.3">
      <c r="A242" s="43" t="s">
        <v>987</v>
      </c>
      <c r="B242" s="460" t="s">
        <v>306</v>
      </c>
      <c r="C242" s="455">
        <v>212</v>
      </c>
      <c r="D242" s="456">
        <v>41</v>
      </c>
      <c r="E242" s="456">
        <v>0</v>
      </c>
      <c r="F242" s="456">
        <v>0</v>
      </c>
      <c r="G242" s="456">
        <v>296</v>
      </c>
      <c r="H242" s="456">
        <v>41</v>
      </c>
      <c r="I242" s="456">
        <v>16</v>
      </c>
      <c r="J242" s="456">
        <v>8</v>
      </c>
      <c r="K242" s="461">
        <f t="shared" ref="K242:K243" si="43">SUM(C242:J242)</f>
        <v>614</v>
      </c>
    </row>
    <row r="243" spans="1:11" x14ac:dyDescent="0.3">
      <c r="A243" s="43" t="s">
        <v>988</v>
      </c>
      <c r="B243" s="460" t="s">
        <v>306</v>
      </c>
      <c r="C243" s="457">
        <v>40</v>
      </c>
      <c r="D243" s="458">
        <v>4</v>
      </c>
      <c r="E243" s="458">
        <v>0</v>
      </c>
      <c r="F243" s="458">
        <v>0</v>
      </c>
      <c r="G243" s="458">
        <v>260</v>
      </c>
      <c r="H243" s="458">
        <v>6</v>
      </c>
      <c r="I243" s="458">
        <v>7</v>
      </c>
      <c r="J243" s="458">
        <v>4</v>
      </c>
      <c r="K243" s="461">
        <f t="shared" si="43"/>
        <v>321</v>
      </c>
    </row>
    <row r="244" spans="1:11" x14ac:dyDescent="0.3">
      <c r="A244" s="402" t="s">
        <v>338</v>
      </c>
      <c r="B244" s="403"/>
      <c r="C244" s="765"/>
      <c r="D244" s="766"/>
      <c r="E244" s="766"/>
      <c r="F244" s="766"/>
      <c r="G244" s="766"/>
      <c r="H244" s="766"/>
      <c r="I244" s="766"/>
      <c r="J244" s="766"/>
      <c r="K244" s="767"/>
    </row>
    <row r="245" spans="1:11" x14ac:dyDescent="0.3">
      <c r="A245" s="53" t="s">
        <v>282</v>
      </c>
      <c r="B245" s="54" t="s">
        <v>283</v>
      </c>
      <c r="C245" s="762"/>
      <c r="D245" s="763"/>
      <c r="E245" s="763"/>
      <c r="F245" s="763"/>
      <c r="G245" s="763"/>
      <c r="H245" s="763"/>
      <c r="I245" s="763"/>
      <c r="J245" s="763"/>
      <c r="K245" s="764"/>
    </row>
    <row r="246" spans="1:11" x14ac:dyDescent="0.3">
      <c r="A246" s="43" t="s">
        <v>284</v>
      </c>
      <c r="B246" s="56" t="s">
        <v>285</v>
      </c>
      <c r="C246" s="455">
        <v>0</v>
      </c>
      <c r="D246" s="456">
        <v>0</v>
      </c>
      <c r="E246" s="456">
        <v>0</v>
      </c>
      <c r="F246" s="456">
        <v>0</v>
      </c>
      <c r="G246" s="456">
        <v>0</v>
      </c>
      <c r="H246" s="456">
        <v>0</v>
      </c>
      <c r="I246" s="456">
        <v>0</v>
      </c>
      <c r="J246" s="456">
        <v>0</v>
      </c>
      <c r="K246" s="58">
        <f>SUM(C246:J246)</f>
        <v>0</v>
      </c>
    </row>
    <row r="247" spans="1:11" x14ac:dyDescent="0.3">
      <c r="A247" s="43" t="s">
        <v>286</v>
      </c>
      <c r="B247" s="56" t="s">
        <v>287</v>
      </c>
      <c r="C247" s="457">
        <v>0</v>
      </c>
      <c r="D247" s="458">
        <v>0</v>
      </c>
      <c r="E247" s="458">
        <v>0</v>
      </c>
      <c r="F247" s="458">
        <v>0</v>
      </c>
      <c r="G247" s="458">
        <v>10</v>
      </c>
      <c r="H247" s="458">
        <v>12</v>
      </c>
      <c r="I247" s="458">
        <v>0</v>
      </c>
      <c r="J247" s="458">
        <v>0</v>
      </c>
      <c r="K247" s="58">
        <f t="shared" ref="K247:K256" si="44">SUM(C247:J247)</f>
        <v>22</v>
      </c>
    </row>
    <row r="248" spans="1:11" x14ac:dyDescent="0.3">
      <c r="A248" s="43" t="s">
        <v>288</v>
      </c>
      <c r="B248" s="56" t="s">
        <v>289</v>
      </c>
      <c r="C248" s="457">
        <v>0</v>
      </c>
      <c r="D248" s="458">
        <v>0</v>
      </c>
      <c r="E248" s="458">
        <v>0</v>
      </c>
      <c r="F248" s="458">
        <v>0</v>
      </c>
      <c r="G248" s="458">
        <v>26</v>
      </c>
      <c r="H248" s="458">
        <v>0</v>
      </c>
      <c r="I248" s="458">
        <v>0</v>
      </c>
      <c r="J248" s="458">
        <v>0</v>
      </c>
      <c r="K248" s="58">
        <f t="shared" si="44"/>
        <v>26</v>
      </c>
    </row>
    <row r="249" spans="1:11" x14ac:dyDescent="0.3">
      <c r="A249" s="43" t="s">
        <v>290</v>
      </c>
      <c r="B249" s="56" t="s">
        <v>291</v>
      </c>
      <c r="C249" s="457">
        <v>0</v>
      </c>
      <c r="D249" s="458">
        <v>0</v>
      </c>
      <c r="E249" s="458">
        <v>0</v>
      </c>
      <c r="F249" s="458">
        <v>0</v>
      </c>
      <c r="G249" s="458">
        <v>0</v>
      </c>
      <c r="H249" s="458">
        <v>0</v>
      </c>
      <c r="I249" s="458">
        <v>0</v>
      </c>
      <c r="J249" s="458">
        <v>0</v>
      </c>
      <c r="K249" s="58">
        <f t="shared" si="44"/>
        <v>0</v>
      </c>
    </row>
    <row r="250" spans="1:11" x14ac:dyDescent="0.3">
      <c r="A250" s="43" t="s">
        <v>292</v>
      </c>
      <c r="B250" s="56" t="s">
        <v>293</v>
      </c>
      <c r="C250" s="457">
        <v>0</v>
      </c>
      <c r="D250" s="458">
        <v>0</v>
      </c>
      <c r="E250" s="458">
        <v>0</v>
      </c>
      <c r="F250" s="458">
        <v>0</v>
      </c>
      <c r="G250" s="458">
        <v>11</v>
      </c>
      <c r="H250" s="458">
        <v>0</v>
      </c>
      <c r="I250" s="458">
        <v>0</v>
      </c>
      <c r="J250" s="458">
        <v>0</v>
      </c>
      <c r="K250" s="58">
        <f t="shared" si="44"/>
        <v>11</v>
      </c>
    </row>
    <row r="251" spans="1:11" x14ac:dyDescent="0.3">
      <c r="A251" s="43" t="s">
        <v>294</v>
      </c>
      <c r="B251" s="56" t="s">
        <v>295</v>
      </c>
      <c r="C251" s="457">
        <v>0</v>
      </c>
      <c r="D251" s="458">
        <v>0</v>
      </c>
      <c r="E251" s="458">
        <v>0</v>
      </c>
      <c r="F251" s="458">
        <v>0</v>
      </c>
      <c r="G251" s="458">
        <v>0</v>
      </c>
      <c r="H251" s="458">
        <v>0</v>
      </c>
      <c r="I251" s="458">
        <v>0</v>
      </c>
      <c r="J251" s="458">
        <v>0</v>
      </c>
      <c r="K251" s="58">
        <f t="shared" si="44"/>
        <v>0</v>
      </c>
    </row>
    <row r="252" spans="1:11" x14ac:dyDescent="0.3">
      <c r="A252" s="43" t="s">
        <v>296</v>
      </c>
      <c r="B252" s="56" t="s">
        <v>297</v>
      </c>
      <c r="C252" s="457">
        <v>0</v>
      </c>
      <c r="D252" s="458">
        <v>0</v>
      </c>
      <c r="E252" s="458">
        <v>0</v>
      </c>
      <c r="F252" s="458">
        <v>0</v>
      </c>
      <c r="G252" s="458">
        <v>0</v>
      </c>
      <c r="H252" s="458">
        <v>0</v>
      </c>
      <c r="I252" s="458">
        <v>0</v>
      </c>
      <c r="J252" s="458">
        <v>0</v>
      </c>
      <c r="K252" s="58">
        <f t="shared" si="44"/>
        <v>0</v>
      </c>
    </row>
    <row r="253" spans="1:11" x14ac:dyDescent="0.3">
      <c r="A253" s="43" t="s">
        <v>298</v>
      </c>
      <c r="B253" s="56" t="s">
        <v>299</v>
      </c>
      <c r="C253" s="457">
        <v>0</v>
      </c>
      <c r="D253" s="458">
        <v>0</v>
      </c>
      <c r="E253" s="458">
        <v>0</v>
      </c>
      <c r="F253" s="458">
        <v>0</v>
      </c>
      <c r="G253" s="458">
        <v>0</v>
      </c>
      <c r="H253" s="458">
        <v>0</v>
      </c>
      <c r="I253" s="458">
        <v>1</v>
      </c>
      <c r="J253" s="458">
        <v>1</v>
      </c>
      <c r="K253" s="58">
        <f t="shared" si="44"/>
        <v>2</v>
      </c>
    </row>
    <row r="254" spans="1:11" x14ac:dyDescent="0.3">
      <c r="A254" s="43" t="s">
        <v>300</v>
      </c>
      <c r="B254" s="56" t="s">
        <v>301</v>
      </c>
      <c r="C254" s="457">
        <v>0</v>
      </c>
      <c r="D254" s="458">
        <v>0</v>
      </c>
      <c r="E254" s="458">
        <v>0</v>
      </c>
      <c r="F254" s="458">
        <v>0</v>
      </c>
      <c r="G254" s="458">
        <v>0</v>
      </c>
      <c r="H254" s="458">
        <v>0</v>
      </c>
      <c r="I254" s="458">
        <v>0</v>
      </c>
      <c r="J254" s="458">
        <v>0</v>
      </c>
      <c r="K254" s="58">
        <f t="shared" si="44"/>
        <v>0</v>
      </c>
    </row>
    <row r="255" spans="1:11" x14ac:dyDescent="0.3">
      <c r="A255" s="43" t="s">
        <v>302</v>
      </c>
      <c r="B255" s="56" t="s">
        <v>303</v>
      </c>
      <c r="C255" s="457">
        <v>55</v>
      </c>
      <c r="D255" s="458">
        <v>4</v>
      </c>
      <c r="E255" s="458">
        <v>0</v>
      </c>
      <c r="F255" s="458">
        <v>0</v>
      </c>
      <c r="G255" s="458">
        <v>56</v>
      </c>
      <c r="H255" s="458">
        <v>0</v>
      </c>
      <c r="I255" s="458">
        <v>0</v>
      </c>
      <c r="J255" s="458">
        <v>0</v>
      </c>
      <c r="K255" s="58">
        <f t="shared" si="44"/>
        <v>115</v>
      </c>
    </row>
    <row r="256" spans="1:11" x14ac:dyDescent="0.3">
      <c r="A256" s="43" t="s">
        <v>304</v>
      </c>
      <c r="B256" s="56" t="s">
        <v>305</v>
      </c>
      <c r="C256" s="457">
        <v>141</v>
      </c>
      <c r="D256" s="458">
        <v>15</v>
      </c>
      <c r="E256" s="458">
        <v>0</v>
      </c>
      <c r="F256" s="458">
        <v>0</v>
      </c>
      <c r="G256" s="458">
        <v>55</v>
      </c>
      <c r="H256" s="458">
        <v>62</v>
      </c>
      <c r="I256" s="458">
        <v>10</v>
      </c>
      <c r="J256" s="458">
        <v>5</v>
      </c>
      <c r="K256" s="58">
        <f t="shared" si="44"/>
        <v>288</v>
      </c>
    </row>
    <row r="257" spans="1:11" x14ac:dyDescent="0.3">
      <c r="A257" s="397" t="s">
        <v>954</v>
      </c>
      <c r="B257" s="398" t="s">
        <v>306</v>
      </c>
      <c r="C257" s="459">
        <f>SUM(C246:C256)</f>
        <v>196</v>
      </c>
      <c r="D257" s="459">
        <f t="shared" ref="D257:J257" si="45">SUM(D246:D256)</f>
        <v>19</v>
      </c>
      <c r="E257" s="459">
        <f t="shared" si="45"/>
        <v>0</v>
      </c>
      <c r="F257" s="459">
        <f t="shared" si="45"/>
        <v>0</v>
      </c>
      <c r="G257" s="459">
        <f t="shared" si="45"/>
        <v>158</v>
      </c>
      <c r="H257" s="459">
        <f t="shared" si="45"/>
        <v>74</v>
      </c>
      <c r="I257" s="459">
        <f t="shared" si="45"/>
        <v>11</v>
      </c>
      <c r="J257" s="459">
        <f t="shared" si="45"/>
        <v>6</v>
      </c>
      <c r="K257" s="58">
        <f>SUM(K246:K256)</f>
        <v>464</v>
      </c>
    </row>
    <row r="258" spans="1:11" x14ac:dyDescent="0.3">
      <c r="A258" s="43" t="s">
        <v>989</v>
      </c>
      <c r="B258" s="460" t="s">
        <v>306</v>
      </c>
      <c r="C258" s="455">
        <v>104</v>
      </c>
      <c r="D258" s="456">
        <v>10</v>
      </c>
      <c r="E258" s="456">
        <v>0</v>
      </c>
      <c r="F258" s="456">
        <v>0</v>
      </c>
      <c r="G258" s="456">
        <v>83</v>
      </c>
      <c r="H258" s="456">
        <v>31</v>
      </c>
      <c r="I258" s="456">
        <v>6</v>
      </c>
      <c r="J258" s="456">
        <v>2</v>
      </c>
      <c r="K258" s="461">
        <f t="shared" ref="K258:K259" si="46">SUM(C258:J258)</f>
        <v>236</v>
      </c>
    </row>
    <row r="259" spans="1:11" x14ac:dyDescent="0.3">
      <c r="A259" s="462" t="s">
        <v>990</v>
      </c>
      <c r="B259" s="463" t="s">
        <v>306</v>
      </c>
      <c r="C259" s="457">
        <v>17</v>
      </c>
      <c r="D259" s="458">
        <v>0</v>
      </c>
      <c r="E259" s="458">
        <v>0</v>
      </c>
      <c r="F259" s="458">
        <v>0</v>
      </c>
      <c r="G259" s="458">
        <v>37</v>
      </c>
      <c r="H259" s="458">
        <v>2</v>
      </c>
      <c r="I259" s="458">
        <v>2</v>
      </c>
      <c r="J259" s="458">
        <v>2</v>
      </c>
      <c r="K259" s="464">
        <f t="shared" si="46"/>
        <v>60</v>
      </c>
    </row>
    <row r="260" spans="1:11" x14ac:dyDescent="0.3">
      <c r="A260" s="402" t="s">
        <v>339</v>
      </c>
      <c r="B260" s="133"/>
      <c r="C260" s="760"/>
      <c r="D260" s="760"/>
      <c r="E260" s="760"/>
      <c r="F260" s="760"/>
      <c r="G260" s="760"/>
      <c r="H260" s="760"/>
      <c r="I260" s="760"/>
      <c r="J260" s="760"/>
      <c r="K260" s="761"/>
    </row>
    <row r="261" spans="1:11" x14ac:dyDescent="0.3">
      <c r="A261" s="53" t="s">
        <v>282</v>
      </c>
      <c r="B261" s="54" t="s">
        <v>283</v>
      </c>
      <c r="C261" s="762"/>
      <c r="D261" s="763"/>
      <c r="E261" s="763"/>
      <c r="F261" s="763"/>
      <c r="G261" s="763"/>
      <c r="H261" s="763"/>
      <c r="I261" s="763"/>
      <c r="J261" s="763"/>
      <c r="K261" s="764"/>
    </row>
    <row r="262" spans="1:11" x14ac:dyDescent="0.3">
      <c r="A262" s="43" t="s">
        <v>284</v>
      </c>
      <c r="B262" s="56" t="s">
        <v>285</v>
      </c>
      <c r="C262" s="455">
        <v>0</v>
      </c>
      <c r="D262" s="456">
        <v>0</v>
      </c>
      <c r="E262" s="456">
        <v>0</v>
      </c>
      <c r="F262" s="456">
        <v>0</v>
      </c>
      <c r="G262" s="456">
        <v>0</v>
      </c>
      <c r="H262" s="456">
        <v>0</v>
      </c>
      <c r="I262" s="456">
        <v>0</v>
      </c>
      <c r="J262" s="456">
        <v>0</v>
      </c>
      <c r="K262" s="58">
        <f>SUM(C262:J262)</f>
        <v>0</v>
      </c>
    </row>
    <row r="263" spans="1:11" x14ac:dyDescent="0.3">
      <c r="A263" s="43" t="s">
        <v>286</v>
      </c>
      <c r="B263" s="56" t="s">
        <v>287</v>
      </c>
      <c r="C263" s="457">
        <v>0</v>
      </c>
      <c r="D263" s="458">
        <v>0</v>
      </c>
      <c r="E263" s="458">
        <v>0</v>
      </c>
      <c r="F263" s="458">
        <v>0</v>
      </c>
      <c r="G263" s="458">
        <v>0</v>
      </c>
      <c r="H263" s="458">
        <v>0</v>
      </c>
      <c r="I263" s="458">
        <v>0</v>
      </c>
      <c r="J263" s="458">
        <v>0</v>
      </c>
      <c r="K263" s="58">
        <f t="shared" ref="K263:K272" si="47">SUM(C263:J263)</f>
        <v>0</v>
      </c>
    </row>
    <row r="264" spans="1:11" x14ac:dyDescent="0.3">
      <c r="A264" s="43" t="s">
        <v>288</v>
      </c>
      <c r="B264" s="56" t="s">
        <v>289</v>
      </c>
      <c r="C264" s="457">
        <v>126</v>
      </c>
      <c r="D264" s="458">
        <v>12</v>
      </c>
      <c r="E264" s="458">
        <v>0</v>
      </c>
      <c r="F264" s="458">
        <v>0</v>
      </c>
      <c r="G264" s="458">
        <v>53</v>
      </c>
      <c r="H264" s="458">
        <v>33</v>
      </c>
      <c r="I264" s="458">
        <v>0</v>
      </c>
      <c r="J264" s="458">
        <v>7</v>
      </c>
      <c r="K264" s="58">
        <f t="shared" si="47"/>
        <v>231</v>
      </c>
    </row>
    <row r="265" spans="1:11" x14ac:dyDescent="0.3">
      <c r="A265" s="43" t="s">
        <v>290</v>
      </c>
      <c r="B265" s="56" t="s">
        <v>291</v>
      </c>
      <c r="C265" s="457">
        <v>0</v>
      </c>
      <c r="D265" s="458">
        <v>0</v>
      </c>
      <c r="E265" s="458">
        <v>0</v>
      </c>
      <c r="F265" s="458">
        <v>0</v>
      </c>
      <c r="G265" s="458">
        <v>27</v>
      </c>
      <c r="H265" s="458">
        <v>3</v>
      </c>
      <c r="I265" s="458">
        <v>6</v>
      </c>
      <c r="J265" s="458">
        <v>15</v>
      </c>
      <c r="K265" s="58">
        <f t="shared" si="47"/>
        <v>51</v>
      </c>
    </row>
    <row r="266" spans="1:11" x14ac:dyDescent="0.3">
      <c r="A266" s="43" t="s">
        <v>292</v>
      </c>
      <c r="B266" s="56" t="s">
        <v>293</v>
      </c>
      <c r="C266" s="457">
        <v>0</v>
      </c>
      <c r="D266" s="458">
        <v>0</v>
      </c>
      <c r="E266" s="458">
        <v>0</v>
      </c>
      <c r="F266" s="458">
        <v>0</v>
      </c>
      <c r="G266" s="458">
        <v>0</v>
      </c>
      <c r="H266" s="458">
        <v>0</v>
      </c>
      <c r="I266" s="458">
        <v>0</v>
      </c>
      <c r="J266" s="458">
        <v>0</v>
      </c>
      <c r="K266" s="58">
        <f t="shared" si="47"/>
        <v>0</v>
      </c>
    </row>
    <row r="267" spans="1:11" x14ac:dyDescent="0.3">
      <c r="A267" s="43" t="s">
        <v>294</v>
      </c>
      <c r="B267" s="56" t="s">
        <v>295</v>
      </c>
      <c r="C267" s="457">
        <v>0</v>
      </c>
      <c r="D267" s="458">
        <v>0</v>
      </c>
      <c r="E267" s="458">
        <v>0</v>
      </c>
      <c r="F267" s="458">
        <v>0</v>
      </c>
      <c r="G267" s="458">
        <v>11</v>
      </c>
      <c r="H267" s="458">
        <v>0</v>
      </c>
      <c r="I267" s="458">
        <v>0</v>
      </c>
      <c r="J267" s="458">
        <v>0</v>
      </c>
      <c r="K267" s="58">
        <f t="shared" si="47"/>
        <v>11</v>
      </c>
    </row>
    <row r="268" spans="1:11" x14ac:dyDescent="0.3">
      <c r="A268" s="43" t="s">
        <v>296</v>
      </c>
      <c r="B268" s="56" t="s">
        <v>297</v>
      </c>
      <c r="C268" s="457">
        <v>0</v>
      </c>
      <c r="D268" s="458">
        <v>0</v>
      </c>
      <c r="E268" s="458">
        <v>0</v>
      </c>
      <c r="F268" s="458">
        <v>0</v>
      </c>
      <c r="G268" s="458">
        <v>0</v>
      </c>
      <c r="H268" s="458">
        <v>0</v>
      </c>
      <c r="I268" s="458">
        <v>0</v>
      </c>
      <c r="J268" s="458">
        <v>0</v>
      </c>
      <c r="K268" s="58">
        <f t="shared" si="47"/>
        <v>0</v>
      </c>
    </row>
    <row r="269" spans="1:11" x14ac:dyDescent="0.3">
      <c r="A269" s="43" t="s">
        <v>298</v>
      </c>
      <c r="B269" s="56" t="s">
        <v>299</v>
      </c>
      <c r="C269" s="457">
        <v>0</v>
      </c>
      <c r="D269" s="458">
        <v>0</v>
      </c>
      <c r="E269" s="458">
        <v>0</v>
      </c>
      <c r="F269" s="458">
        <v>0</v>
      </c>
      <c r="G269" s="458">
        <v>0</v>
      </c>
      <c r="H269" s="458">
        <v>0</v>
      </c>
      <c r="I269" s="458">
        <v>0</v>
      </c>
      <c r="J269" s="458">
        <v>0</v>
      </c>
      <c r="K269" s="58">
        <f t="shared" si="47"/>
        <v>0</v>
      </c>
    </row>
    <row r="270" spans="1:11" x14ac:dyDescent="0.3">
      <c r="A270" s="43" t="s">
        <v>300</v>
      </c>
      <c r="B270" s="56" t="s">
        <v>301</v>
      </c>
      <c r="C270" s="457">
        <v>0</v>
      </c>
      <c r="D270" s="458">
        <v>0</v>
      </c>
      <c r="E270" s="458">
        <v>0</v>
      </c>
      <c r="F270" s="458">
        <v>0</v>
      </c>
      <c r="G270" s="458">
        <v>0</v>
      </c>
      <c r="H270" s="458">
        <v>0</v>
      </c>
      <c r="I270" s="458">
        <v>0</v>
      </c>
      <c r="J270" s="458">
        <v>0</v>
      </c>
      <c r="K270" s="58">
        <f t="shared" si="47"/>
        <v>0</v>
      </c>
    </row>
    <row r="271" spans="1:11" x14ac:dyDescent="0.3">
      <c r="A271" s="43" t="s">
        <v>302</v>
      </c>
      <c r="B271" s="56" t="s">
        <v>303</v>
      </c>
      <c r="C271" s="457">
        <v>0</v>
      </c>
      <c r="D271" s="458">
        <v>0</v>
      </c>
      <c r="E271" s="458">
        <v>0</v>
      </c>
      <c r="F271" s="458">
        <v>0</v>
      </c>
      <c r="G271" s="458">
        <v>8</v>
      </c>
      <c r="H271" s="458">
        <v>12</v>
      </c>
      <c r="I271" s="458">
        <v>0</v>
      </c>
      <c r="J271" s="458">
        <v>0</v>
      </c>
      <c r="K271" s="58">
        <f t="shared" si="47"/>
        <v>20</v>
      </c>
    </row>
    <row r="272" spans="1:11" x14ac:dyDescent="0.3">
      <c r="A272" s="43" t="s">
        <v>304</v>
      </c>
      <c r="B272" s="56" t="s">
        <v>305</v>
      </c>
      <c r="C272" s="457">
        <v>0</v>
      </c>
      <c r="D272" s="458">
        <v>0</v>
      </c>
      <c r="E272" s="458">
        <v>0</v>
      </c>
      <c r="F272" s="458">
        <v>0</v>
      </c>
      <c r="G272" s="458">
        <v>0</v>
      </c>
      <c r="H272" s="458">
        <v>0</v>
      </c>
      <c r="I272" s="458">
        <v>0</v>
      </c>
      <c r="J272" s="458">
        <v>0</v>
      </c>
      <c r="K272" s="58">
        <f t="shared" si="47"/>
        <v>0</v>
      </c>
    </row>
    <row r="273" spans="1:11" x14ac:dyDescent="0.3">
      <c r="A273" s="397" t="s">
        <v>954</v>
      </c>
      <c r="B273" s="398" t="s">
        <v>306</v>
      </c>
      <c r="C273" s="459">
        <f>SUM(C262:C272)</f>
        <v>126</v>
      </c>
      <c r="D273" s="459">
        <f t="shared" ref="D273:J273" si="48">SUM(D262:D272)</f>
        <v>12</v>
      </c>
      <c r="E273" s="459">
        <f t="shared" si="48"/>
        <v>0</v>
      </c>
      <c r="F273" s="459">
        <f t="shared" si="48"/>
        <v>0</v>
      </c>
      <c r="G273" s="459">
        <f t="shared" si="48"/>
        <v>99</v>
      </c>
      <c r="H273" s="459">
        <f t="shared" si="48"/>
        <v>48</v>
      </c>
      <c r="I273" s="459">
        <f t="shared" si="48"/>
        <v>6</v>
      </c>
      <c r="J273" s="459">
        <f t="shared" si="48"/>
        <v>22</v>
      </c>
      <c r="K273" s="58">
        <f>SUM(K262:K272)</f>
        <v>313</v>
      </c>
    </row>
    <row r="274" spans="1:11" x14ac:dyDescent="0.3">
      <c r="A274" s="43" t="s">
        <v>991</v>
      </c>
      <c r="B274" s="460" t="s">
        <v>306</v>
      </c>
      <c r="C274" s="455">
        <v>101</v>
      </c>
      <c r="D274" s="456">
        <v>10</v>
      </c>
      <c r="E274" s="456">
        <v>0</v>
      </c>
      <c r="F274" s="456">
        <v>0</v>
      </c>
      <c r="G274" s="456">
        <v>73</v>
      </c>
      <c r="H274" s="456">
        <v>37</v>
      </c>
      <c r="I274" s="456">
        <v>5</v>
      </c>
      <c r="J274" s="456">
        <v>15</v>
      </c>
      <c r="K274" s="461">
        <f t="shared" ref="K274:K275" si="49">SUM(C274:J274)</f>
        <v>241</v>
      </c>
    </row>
    <row r="275" spans="1:11" x14ac:dyDescent="0.3">
      <c r="A275" s="43" t="s">
        <v>992</v>
      </c>
      <c r="B275" s="460" t="s">
        <v>306</v>
      </c>
      <c r="C275" s="457">
        <v>21</v>
      </c>
      <c r="D275" s="458">
        <v>1</v>
      </c>
      <c r="E275" s="458">
        <v>0</v>
      </c>
      <c r="F275" s="458">
        <v>0</v>
      </c>
      <c r="G275" s="458">
        <v>31</v>
      </c>
      <c r="H275" s="458">
        <v>4</v>
      </c>
      <c r="I275" s="458">
        <v>2</v>
      </c>
      <c r="J275" s="458">
        <v>5</v>
      </c>
      <c r="K275" s="461">
        <f t="shared" si="49"/>
        <v>64</v>
      </c>
    </row>
    <row r="276" spans="1:11" x14ac:dyDescent="0.3">
      <c r="A276" s="402" t="s">
        <v>271</v>
      </c>
      <c r="B276" s="403"/>
      <c r="C276" s="765"/>
      <c r="D276" s="766"/>
      <c r="E276" s="766"/>
      <c r="F276" s="766"/>
      <c r="G276" s="766"/>
      <c r="H276" s="766"/>
      <c r="I276" s="766"/>
      <c r="J276" s="766"/>
      <c r="K276" s="767"/>
    </row>
    <row r="277" spans="1:11" x14ac:dyDescent="0.3">
      <c r="A277" s="53" t="s">
        <v>282</v>
      </c>
      <c r="B277" s="54" t="s">
        <v>283</v>
      </c>
      <c r="C277" s="762"/>
      <c r="D277" s="763"/>
      <c r="E277" s="763"/>
      <c r="F277" s="763"/>
      <c r="G277" s="763"/>
      <c r="H277" s="763"/>
      <c r="I277" s="763"/>
      <c r="J277" s="763"/>
      <c r="K277" s="764"/>
    </row>
    <row r="278" spans="1:11" x14ac:dyDescent="0.3">
      <c r="A278" s="43" t="s">
        <v>284</v>
      </c>
      <c r="B278" s="56" t="s">
        <v>285</v>
      </c>
      <c r="C278" s="411">
        <f t="shared" ref="C278:J291" si="50">SUM(C6,C22,C38,C54,C70,C86,C102,C118,C134,C150,C166,C182,C198,C214,C230,C246,C262)</f>
        <v>0</v>
      </c>
      <c r="D278" s="411">
        <f t="shared" si="50"/>
        <v>0</v>
      </c>
      <c r="E278" s="411">
        <f t="shared" si="50"/>
        <v>0</v>
      </c>
      <c r="F278" s="411">
        <f t="shared" si="50"/>
        <v>0</v>
      </c>
      <c r="G278" s="411">
        <f t="shared" si="50"/>
        <v>0</v>
      </c>
      <c r="H278" s="411">
        <f t="shared" si="50"/>
        <v>0</v>
      </c>
      <c r="I278" s="411">
        <f t="shared" si="50"/>
        <v>0</v>
      </c>
      <c r="J278" s="411">
        <f>SUM(J6,J22,J38,J54,J70,J86,J102,J118,J134,J150,J166,J182,J198,J214,J230,J246,J262)</f>
        <v>0</v>
      </c>
      <c r="K278" s="465">
        <f>SUM(C278:J278)</f>
        <v>0</v>
      </c>
    </row>
    <row r="279" spans="1:11" x14ac:dyDescent="0.3">
      <c r="A279" s="43" t="s">
        <v>286</v>
      </c>
      <c r="B279" s="56" t="s">
        <v>287</v>
      </c>
      <c r="C279" s="411">
        <f t="shared" si="50"/>
        <v>395</v>
      </c>
      <c r="D279" s="411">
        <f t="shared" si="50"/>
        <v>142</v>
      </c>
      <c r="E279" s="411">
        <f t="shared" si="50"/>
        <v>68</v>
      </c>
      <c r="F279" s="411">
        <f t="shared" si="50"/>
        <v>20</v>
      </c>
      <c r="G279" s="411">
        <f t="shared" si="50"/>
        <v>279</v>
      </c>
      <c r="H279" s="411">
        <f t="shared" si="50"/>
        <v>152</v>
      </c>
      <c r="I279" s="411">
        <f t="shared" si="50"/>
        <v>12</v>
      </c>
      <c r="J279" s="411">
        <f t="shared" si="50"/>
        <v>13</v>
      </c>
      <c r="K279" s="465">
        <f t="shared" ref="K279:K288" si="51">SUM(C279:J279)</f>
        <v>1081</v>
      </c>
    </row>
    <row r="280" spans="1:11" x14ac:dyDescent="0.3">
      <c r="A280" s="43" t="s">
        <v>288</v>
      </c>
      <c r="B280" s="56" t="s">
        <v>289</v>
      </c>
      <c r="C280" s="411">
        <f t="shared" si="50"/>
        <v>519</v>
      </c>
      <c r="D280" s="411">
        <f t="shared" si="50"/>
        <v>40</v>
      </c>
      <c r="E280" s="411">
        <f t="shared" si="50"/>
        <v>8</v>
      </c>
      <c r="F280" s="411">
        <f t="shared" si="50"/>
        <v>0</v>
      </c>
      <c r="G280" s="411">
        <f t="shared" si="50"/>
        <v>278</v>
      </c>
      <c r="H280" s="411">
        <f t="shared" si="50"/>
        <v>60</v>
      </c>
      <c r="I280" s="411">
        <f t="shared" si="50"/>
        <v>34</v>
      </c>
      <c r="J280" s="411">
        <f t="shared" si="50"/>
        <v>53</v>
      </c>
      <c r="K280" s="465">
        <f t="shared" si="51"/>
        <v>992</v>
      </c>
    </row>
    <row r="281" spans="1:11" x14ac:dyDescent="0.3">
      <c r="A281" s="43" t="s">
        <v>290</v>
      </c>
      <c r="B281" s="56" t="s">
        <v>291</v>
      </c>
      <c r="C281" s="411">
        <f t="shared" si="50"/>
        <v>575</v>
      </c>
      <c r="D281" s="411">
        <f t="shared" si="50"/>
        <v>63</v>
      </c>
      <c r="E281" s="411">
        <f t="shared" si="50"/>
        <v>0</v>
      </c>
      <c r="F281" s="411">
        <f t="shared" si="50"/>
        <v>0</v>
      </c>
      <c r="G281" s="411">
        <f t="shared" si="50"/>
        <v>762</v>
      </c>
      <c r="H281" s="411">
        <f t="shared" si="50"/>
        <v>49</v>
      </c>
      <c r="I281" s="411">
        <f t="shared" si="50"/>
        <v>51</v>
      </c>
      <c r="J281" s="411">
        <f t="shared" si="50"/>
        <v>32</v>
      </c>
      <c r="K281" s="465">
        <f t="shared" si="51"/>
        <v>1532</v>
      </c>
    </row>
    <row r="282" spans="1:11" x14ac:dyDescent="0.3">
      <c r="A282" s="43" t="s">
        <v>292</v>
      </c>
      <c r="B282" s="56" t="s">
        <v>293</v>
      </c>
      <c r="C282" s="411">
        <f t="shared" si="50"/>
        <v>0</v>
      </c>
      <c r="D282" s="411">
        <f t="shared" si="50"/>
        <v>0</v>
      </c>
      <c r="E282" s="411">
        <f t="shared" si="50"/>
        <v>434</v>
      </c>
      <c r="F282" s="411">
        <f t="shared" si="50"/>
        <v>0</v>
      </c>
      <c r="G282" s="411">
        <f t="shared" si="50"/>
        <v>11</v>
      </c>
      <c r="H282" s="411">
        <f t="shared" si="50"/>
        <v>12</v>
      </c>
      <c r="I282" s="411">
        <f t="shared" si="50"/>
        <v>12</v>
      </c>
      <c r="J282" s="411">
        <f t="shared" si="50"/>
        <v>32</v>
      </c>
      <c r="K282" s="465">
        <f t="shared" si="51"/>
        <v>501</v>
      </c>
    </row>
    <row r="283" spans="1:11" x14ac:dyDescent="0.3">
      <c r="A283" s="43" t="s">
        <v>294</v>
      </c>
      <c r="B283" s="56" t="s">
        <v>295</v>
      </c>
      <c r="C283" s="411">
        <f t="shared" si="50"/>
        <v>550</v>
      </c>
      <c r="D283" s="411">
        <f t="shared" si="50"/>
        <v>0</v>
      </c>
      <c r="E283" s="411">
        <f t="shared" si="50"/>
        <v>0</v>
      </c>
      <c r="F283" s="411">
        <f t="shared" si="50"/>
        <v>0</v>
      </c>
      <c r="G283" s="411">
        <f t="shared" si="50"/>
        <v>381</v>
      </c>
      <c r="H283" s="411">
        <f t="shared" si="50"/>
        <v>0</v>
      </c>
      <c r="I283" s="411">
        <f t="shared" si="50"/>
        <v>77</v>
      </c>
      <c r="J283" s="411">
        <f t="shared" si="50"/>
        <v>136</v>
      </c>
      <c r="K283" s="465">
        <f t="shared" si="51"/>
        <v>1144</v>
      </c>
    </row>
    <row r="284" spans="1:11" x14ac:dyDescent="0.3">
      <c r="A284" s="43" t="s">
        <v>296</v>
      </c>
      <c r="B284" s="56" t="s">
        <v>297</v>
      </c>
      <c r="C284" s="411">
        <f t="shared" si="50"/>
        <v>92</v>
      </c>
      <c r="D284" s="411">
        <f t="shared" si="50"/>
        <v>0</v>
      </c>
      <c r="E284" s="411">
        <f t="shared" si="50"/>
        <v>0</v>
      </c>
      <c r="F284" s="411">
        <f t="shared" si="50"/>
        <v>0</v>
      </c>
      <c r="G284" s="411">
        <f t="shared" si="50"/>
        <v>76</v>
      </c>
      <c r="H284" s="411">
        <f t="shared" si="50"/>
        <v>0</v>
      </c>
      <c r="I284" s="411">
        <f t="shared" si="50"/>
        <v>2</v>
      </c>
      <c r="J284" s="411">
        <f t="shared" si="50"/>
        <v>4</v>
      </c>
      <c r="K284" s="465">
        <f t="shared" si="51"/>
        <v>174</v>
      </c>
    </row>
    <row r="285" spans="1:11" x14ac:dyDescent="0.3">
      <c r="A285" s="43" t="s">
        <v>298</v>
      </c>
      <c r="B285" s="56" t="s">
        <v>299</v>
      </c>
      <c r="C285" s="411">
        <f t="shared" si="50"/>
        <v>0</v>
      </c>
      <c r="D285" s="411">
        <f t="shared" si="50"/>
        <v>0</v>
      </c>
      <c r="E285" s="411">
        <f t="shared" si="50"/>
        <v>0</v>
      </c>
      <c r="F285" s="411">
        <f t="shared" si="50"/>
        <v>0</v>
      </c>
      <c r="G285" s="411">
        <f t="shared" si="50"/>
        <v>0</v>
      </c>
      <c r="H285" s="411">
        <f t="shared" si="50"/>
        <v>0</v>
      </c>
      <c r="I285" s="411">
        <f t="shared" si="50"/>
        <v>1</v>
      </c>
      <c r="J285" s="411">
        <f t="shared" si="50"/>
        <v>1</v>
      </c>
      <c r="K285" s="465">
        <f t="shared" si="51"/>
        <v>2</v>
      </c>
    </row>
    <row r="286" spans="1:11" x14ac:dyDescent="0.3">
      <c r="A286" s="43" t="s">
        <v>300</v>
      </c>
      <c r="B286" s="56" t="s">
        <v>301</v>
      </c>
      <c r="C286" s="411">
        <f t="shared" si="50"/>
        <v>0</v>
      </c>
      <c r="D286" s="411">
        <f t="shared" si="50"/>
        <v>0</v>
      </c>
      <c r="E286" s="411">
        <f t="shared" si="50"/>
        <v>0</v>
      </c>
      <c r="F286" s="411">
        <f t="shared" si="50"/>
        <v>0</v>
      </c>
      <c r="G286" s="411">
        <f t="shared" si="50"/>
        <v>0</v>
      </c>
      <c r="H286" s="411">
        <f t="shared" si="50"/>
        <v>0</v>
      </c>
      <c r="I286" s="411">
        <f t="shared" si="50"/>
        <v>0</v>
      </c>
      <c r="J286" s="411">
        <f t="shared" si="50"/>
        <v>0</v>
      </c>
      <c r="K286" s="465">
        <f t="shared" si="51"/>
        <v>0</v>
      </c>
    </row>
    <row r="287" spans="1:11" x14ac:dyDescent="0.3">
      <c r="A287" s="43" t="s">
        <v>302</v>
      </c>
      <c r="B287" s="56" t="s">
        <v>303</v>
      </c>
      <c r="C287" s="411">
        <f t="shared" si="50"/>
        <v>328</v>
      </c>
      <c r="D287" s="411">
        <f t="shared" si="50"/>
        <v>135</v>
      </c>
      <c r="E287" s="411">
        <f t="shared" si="50"/>
        <v>1429</v>
      </c>
      <c r="F287" s="411">
        <f t="shared" si="50"/>
        <v>0</v>
      </c>
      <c r="G287" s="411">
        <f t="shared" si="50"/>
        <v>227</v>
      </c>
      <c r="H287" s="411">
        <f t="shared" si="50"/>
        <v>75</v>
      </c>
      <c r="I287" s="411">
        <f t="shared" si="50"/>
        <v>38</v>
      </c>
      <c r="J287" s="411">
        <f t="shared" si="50"/>
        <v>95</v>
      </c>
      <c r="K287" s="466">
        <f t="shared" si="51"/>
        <v>2327</v>
      </c>
    </row>
    <row r="288" spans="1:11" ht="14.4" thickBot="1" x14ac:dyDescent="0.35">
      <c r="A288" s="462" t="s">
        <v>304</v>
      </c>
      <c r="B288" s="467" t="s">
        <v>305</v>
      </c>
      <c r="C288" s="468">
        <f t="shared" si="50"/>
        <v>141</v>
      </c>
      <c r="D288" s="468">
        <f t="shared" si="50"/>
        <v>15</v>
      </c>
      <c r="E288" s="468">
        <f t="shared" si="50"/>
        <v>0</v>
      </c>
      <c r="F288" s="468">
        <f t="shared" si="50"/>
        <v>0</v>
      </c>
      <c r="G288" s="468">
        <f t="shared" si="50"/>
        <v>55</v>
      </c>
      <c r="H288" s="468">
        <f t="shared" si="50"/>
        <v>62</v>
      </c>
      <c r="I288" s="468">
        <f t="shared" si="50"/>
        <v>10</v>
      </c>
      <c r="J288" s="468">
        <f t="shared" si="50"/>
        <v>5</v>
      </c>
      <c r="K288" s="466">
        <f t="shared" si="51"/>
        <v>288</v>
      </c>
    </row>
    <row r="289" spans="1:11" x14ac:dyDescent="0.3">
      <c r="A289" s="469" t="s">
        <v>955</v>
      </c>
      <c r="B289" s="470" t="s">
        <v>306</v>
      </c>
      <c r="C289" s="123">
        <f t="shared" si="50"/>
        <v>2600</v>
      </c>
      <c r="D289" s="123">
        <f t="shared" si="50"/>
        <v>395</v>
      </c>
      <c r="E289" s="123">
        <f t="shared" si="50"/>
        <v>1939</v>
      </c>
      <c r="F289" s="123">
        <f t="shared" si="50"/>
        <v>20</v>
      </c>
      <c r="G289" s="123">
        <f t="shared" si="50"/>
        <v>2069</v>
      </c>
      <c r="H289" s="123">
        <f t="shared" si="50"/>
        <v>410</v>
      </c>
      <c r="I289" s="123">
        <f t="shared" si="50"/>
        <v>237</v>
      </c>
      <c r="J289" s="123">
        <f t="shared" si="50"/>
        <v>371</v>
      </c>
      <c r="K289" s="471">
        <f>SUM(K278:K288)</f>
        <v>8041</v>
      </c>
    </row>
    <row r="290" spans="1:11" x14ac:dyDescent="0.3">
      <c r="A290" s="2" t="s">
        <v>993</v>
      </c>
      <c r="B290" s="472" t="s">
        <v>306</v>
      </c>
      <c r="C290" s="411">
        <f t="shared" si="50"/>
        <v>1708</v>
      </c>
      <c r="D290" s="411">
        <f t="shared" si="50"/>
        <v>305</v>
      </c>
      <c r="E290" s="411">
        <f t="shared" si="50"/>
        <v>1202</v>
      </c>
      <c r="F290" s="411">
        <f t="shared" si="50"/>
        <v>20</v>
      </c>
      <c r="G290" s="411">
        <f t="shared" si="50"/>
        <v>1295</v>
      </c>
      <c r="H290" s="411">
        <f t="shared" si="50"/>
        <v>314</v>
      </c>
      <c r="I290" s="411">
        <f t="shared" si="50"/>
        <v>144</v>
      </c>
      <c r="J290" s="411">
        <f t="shared" si="50"/>
        <v>199</v>
      </c>
      <c r="K290" s="58">
        <f>SUM(C290:J290)</f>
        <v>5187</v>
      </c>
    </row>
    <row r="291" spans="1:11" ht="14.4" thickBot="1" x14ac:dyDescent="0.35">
      <c r="A291" s="50" t="s">
        <v>994</v>
      </c>
      <c r="B291" s="473" t="s">
        <v>306</v>
      </c>
      <c r="C291" s="474">
        <f t="shared" si="50"/>
        <v>290</v>
      </c>
      <c r="D291" s="474">
        <f t="shared" si="50"/>
        <v>12</v>
      </c>
      <c r="E291" s="474">
        <f t="shared" si="50"/>
        <v>537</v>
      </c>
      <c r="F291" s="474">
        <f t="shared" si="50"/>
        <v>1</v>
      </c>
      <c r="G291" s="474">
        <f t="shared" si="50"/>
        <v>505</v>
      </c>
      <c r="H291" s="474">
        <f t="shared" si="50"/>
        <v>18</v>
      </c>
      <c r="I291" s="474">
        <f t="shared" si="50"/>
        <v>61</v>
      </c>
      <c r="J291" s="474">
        <f t="shared" si="50"/>
        <v>75</v>
      </c>
      <c r="K291" s="62">
        <f t="shared" ref="K291" si="52">SUM(C291:J291)</f>
        <v>1499</v>
      </c>
    </row>
    <row r="293" spans="1:11" ht="14.1" customHeight="1" x14ac:dyDescent="0.3">
      <c r="A293" s="780" t="s">
        <v>1105</v>
      </c>
      <c r="B293" s="780"/>
      <c r="C293" s="780"/>
      <c r="D293" s="780"/>
      <c r="E293" s="780"/>
      <c r="F293" s="780"/>
      <c r="G293" s="780"/>
      <c r="H293" s="780"/>
      <c r="I293" s="780"/>
      <c r="J293" s="780"/>
      <c r="K293" s="780"/>
    </row>
    <row r="294" spans="1:11" ht="14.1" customHeight="1" x14ac:dyDescent="0.3">
      <c r="A294" s="780" t="s">
        <v>1003</v>
      </c>
      <c r="B294" s="780"/>
      <c r="C294" s="780"/>
      <c r="D294" s="780"/>
      <c r="E294" s="780"/>
      <c r="F294" s="780"/>
      <c r="G294" s="780"/>
      <c r="H294" s="780"/>
      <c r="I294" s="780"/>
      <c r="J294" s="780"/>
      <c r="K294" s="780"/>
    </row>
    <row r="295" spans="1:11" x14ac:dyDescent="0.3">
      <c r="A295" s="1"/>
    </row>
  </sheetData>
  <mergeCells count="44">
    <mergeCell ref="A293:K293"/>
    <mergeCell ref="A294:K294"/>
    <mergeCell ref="C244:K244"/>
    <mergeCell ref="C245:K245"/>
    <mergeCell ref="C260:K260"/>
    <mergeCell ref="C261:K261"/>
    <mergeCell ref="C276:K276"/>
    <mergeCell ref="C277:K277"/>
    <mergeCell ref="C229:K229"/>
    <mergeCell ref="C148:K148"/>
    <mergeCell ref="C149:K149"/>
    <mergeCell ref="C164:K164"/>
    <mergeCell ref="C165:K165"/>
    <mergeCell ref="C180:K180"/>
    <mergeCell ref="C181:K181"/>
    <mergeCell ref="C196:K196"/>
    <mergeCell ref="C197:K197"/>
    <mergeCell ref="C212:K212"/>
    <mergeCell ref="C213:K213"/>
    <mergeCell ref="C228:K228"/>
    <mergeCell ref="C133:K133"/>
    <mergeCell ref="C52:K52"/>
    <mergeCell ref="C53:K53"/>
    <mergeCell ref="C68:K68"/>
    <mergeCell ref="C69:K69"/>
    <mergeCell ref="C84:K84"/>
    <mergeCell ref="C85:K85"/>
    <mergeCell ref="C100:K100"/>
    <mergeCell ref="C101:K101"/>
    <mergeCell ref="C116:K116"/>
    <mergeCell ref="C117:K117"/>
    <mergeCell ref="C132:K132"/>
    <mergeCell ref="C37:K37"/>
    <mergeCell ref="A1:K1"/>
    <mergeCell ref="A2:A3"/>
    <mergeCell ref="C2:D2"/>
    <mergeCell ref="E2:F2"/>
    <mergeCell ref="G2:H2"/>
    <mergeCell ref="I2:J2"/>
    <mergeCell ref="C4:K4"/>
    <mergeCell ref="C5:K5"/>
    <mergeCell ref="C20:K20"/>
    <mergeCell ref="C21:K21"/>
    <mergeCell ref="C36:K36"/>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9"/>
  <sheetViews>
    <sheetView zoomScaleNormal="100" workbookViewId="0">
      <selection activeCell="A2" sqref="A2:B3"/>
    </sheetView>
  </sheetViews>
  <sheetFormatPr defaultColWidth="9.109375" defaultRowHeight="13.8" x14ac:dyDescent="0.3"/>
  <cols>
    <col min="1" max="1" width="47.88671875" style="36" customWidth="1"/>
    <col min="2" max="2" width="6.5546875" style="37" customWidth="1"/>
    <col min="3" max="3" width="10.44140625" style="37" customWidth="1"/>
    <col min="4" max="4" width="8.44140625" style="1" customWidth="1"/>
    <col min="5" max="5" width="7.44140625" style="1" customWidth="1"/>
    <col min="6" max="7" width="9.109375" style="1" customWidth="1"/>
    <col min="8" max="8" width="8.44140625" style="1" customWidth="1"/>
    <col min="9" max="9" width="7.44140625" style="1" customWidth="1"/>
    <col min="10" max="12" width="8.5546875" style="1" customWidth="1"/>
    <col min="13" max="13" width="8.109375" style="1" customWidth="1"/>
    <col min="14" max="15" width="8.44140625" style="1" customWidth="1"/>
    <col min="16" max="16" width="8.109375" style="1" customWidth="1"/>
    <col min="17" max="16384" width="9.109375" style="1"/>
  </cols>
  <sheetData>
    <row r="1" spans="1:23" ht="25.5" customHeight="1" x14ac:dyDescent="0.3">
      <c r="A1" s="728" t="s">
        <v>1004</v>
      </c>
      <c r="B1" s="787"/>
      <c r="C1" s="787"/>
      <c r="D1" s="787"/>
      <c r="E1" s="787"/>
      <c r="F1" s="787"/>
      <c r="G1" s="787"/>
      <c r="H1" s="787"/>
      <c r="I1" s="787"/>
      <c r="J1" s="787"/>
      <c r="K1" s="787"/>
      <c r="L1" s="787"/>
      <c r="M1" s="787"/>
      <c r="N1" s="787"/>
      <c r="O1" s="787"/>
      <c r="P1" s="787"/>
      <c r="Q1" s="787"/>
      <c r="R1" s="788"/>
      <c r="T1" s="491"/>
      <c r="U1" s="98"/>
      <c r="V1" s="98"/>
      <c r="W1" s="98"/>
    </row>
    <row r="2" spans="1:23" s="7" customFormat="1" ht="38.25" customHeight="1" x14ac:dyDescent="0.3">
      <c r="A2" s="789" t="s">
        <v>271</v>
      </c>
      <c r="B2" s="790"/>
      <c r="C2" s="784" t="s">
        <v>3</v>
      </c>
      <c r="D2" s="793"/>
      <c r="E2" s="793"/>
      <c r="F2" s="785"/>
      <c r="G2" s="784" t="s">
        <v>4</v>
      </c>
      <c r="H2" s="793"/>
      <c r="I2" s="793"/>
      <c r="J2" s="785"/>
      <c r="K2" s="784" t="s">
        <v>5</v>
      </c>
      <c r="L2" s="793"/>
      <c r="M2" s="793"/>
      <c r="N2" s="785"/>
      <c r="O2" s="784" t="s">
        <v>6</v>
      </c>
      <c r="P2" s="793"/>
      <c r="Q2" s="793"/>
      <c r="R2" s="794"/>
    </row>
    <row r="3" spans="1:23" s="7" customFormat="1" ht="55.5" customHeight="1" thickBot="1" x14ac:dyDescent="0.35">
      <c r="A3" s="791"/>
      <c r="B3" s="792"/>
      <c r="C3" s="492" t="s">
        <v>1005</v>
      </c>
      <c r="D3" s="492" t="s">
        <v>1006</v>
      </c>
      <c r="E3" s="492" t="s">
        <v>1007</v>
      </c>
      <c r="F3" s="492" t="s">
        <v>1008</v>
      </c>
      <c r="G3" s="492" t="s">
        <v>1005</v>
      </c>
      <c r="H3" s="492" t="s">
        <v>1006</v>
      </c>
      <c r="I3" s="492" t="s">
        <v>1007</v>
      </c>
      <c r="J3" s="492" t="s">
        <v>1008</v>
      </c>
      <c r="K3" s="492" t="s">
        <v>1005</v>
      </c>
      <c r="L3" s="492" t="s">
        <v>1006</v>
      </c>
      <c r="M3" s="492" t="s">
        <v>1007</v>
      </c>
      <c r="N3" s="492" t="s">
        <v>1008</v>
      </c>
      <c r="O3" s="492" t="s">
        <v>1005</v>
      </c>
      <c r="P3" s="492" t="s">
        <v>1006</v>
      </c>
      <c r="Q3" s="492" t="s">
        <v>1007</v>
      </c>
      <c r="R3" s="493" t="s">
        <v>1008</v>
      </c>
    </row>
    <row r="4" spans="1:23" s="129" customFormat="1" x14ac:dyDescent="0.3">
      <c r="A4" s="494" t="s">
        <v>323</v>
      </c>
      <c r="B4" s="454"/>
      <c r="C4" s="753"/>
      <c r="D4" s="754"/>
      <c r="E4" s="754"/>
      <c r="F4" s="754"/>
      <c r="G4" s="754"/>
      <c r="H4" s="754"/>
      <c r="I4" s="754"/>
      <c r="J4" s="754"/>
      <c r="K4" s="754"/>
      <c r="L4" s="754"/>
      <c r="M4" s="754"/>
      <c r="N4" s="754"/>
      <c r="O4" s="754"/>
      <c r="P4" s="754"/>
      <c r="Q4" s="754"/>
      <c r="R4" s="795"/>
    </row>
    <row r="5" spans="1:23" s="36" customFormat="1" x14ac:dyDescent="0.3">
      <c r="A5" s="495" t="s">
        <v>282</v>
      </c>
      <c r="B5" s="54" t="s">
        <v>283</v>
      </c>
      <c r="C5" s="496"/>
      <c r="D5" s="497"/>
      <c r="E5" s="497"/>
      <c r="F5" s="497"/>
      <c r="G5" s="497"/>
      <c r="H5" s="497"/>
      <c r="I5" s="497"/>
      <c r="J5" s="497"/>
      <c r="K5" s="497"/>
      <c r="L5" s="497"/>
      <c r="M5" s="497"/>
      <c r="N5" s="497"/>
      <c r="O5" s="497"/>
      <c r="P5" s="497"/>
      <c r="Q5" s="497"/>
      <c r="R5" s="498"/>
    </row>
    <row r="6" spans="1:23" x14ac:dyDescent="0.3">
      <c r="A6" s="499" t="s">
        <v>284</v>
      </c>
      <c r="B6" s="56" t="s">
        <v>285</v>
      </c>
      <c r="C6" s="455">
        <v>0</v>
      </c>
      <c r="D6" s="456">
        <v>0</v>
      </c>
      <c r="E6" s="456">
        <v>0</v>
      </c>
      <c r="F6" s="456">
        <v>0</v>
      </c>
      <c r="G6" s="456">
        <v>0</v>
      </c>
      <c r="H6" s="456">
        <v>0</v>
      </c>
      <c r="I6" s="456">
        <v>0</v>
      </c>
      <c r="J6" s="456">
        <v>0</v>
      </c>
      <c r="K6" s="456">
        <v>0</v>
      </c>
      <c r="L6" s="456">
        <v>0</v>
      </c>
      <c r="M6" s="456">
        <v>0</v>
      </c>
      <c r="N6" s="456">
        <v>0</v>
      </c>
      <c r="O6" s="456">
        <v>0</v>
      </c>
      <c r="P6" s="456">
        <v>0</v>
      </c>
      <c r="Q6" s="456">
        <v>0</v>
      </c>
      <c r="R6" s="500">
        <v>0</v>
      </c>
    </row>
    <row r="7" spans="1:23" x14ac:dyDescent="0.3">
      <c r="A7" s="499" t="s">
        <v>286</v>
      </c>
      <c r="B7" s="56" t="s">
        <v>287</v>
      </c>
      <c r="C7" s="457">
        <v>0</v>
      </c>
      <c r="D7" s="458">
        <v>0</v>
      </c>
      <c r="E7" s="458">
        <v>0</v>
      </c>
      <c r="F7" s="458">
        <v>0</v>
      </c>
      <c r="G7" s="458">
        <v>0</v>
      </c>
      <c r="H7" s="458">
        <v>0</v>
      </c>
      <c r="I7" s="458">
        <v>0</v>
      </c>
      <c r="J7" s="458">
        <v>0</v>
      </c>
      <c r="K7" s="458">
        <v>0</v>
      </c>
      <c r="L7" s="458">
        <v>0</v>
      </c>
      <c r="M7" s="458">
        <v>0</v>
      </c>
      <c r="N7" s="458">
        <v>0</v>
      </c>
      <c r="O7" s="458">
        <v>0</v>
      </c>
      <c r="P7" s="458">
        <v>0</v>
      </c>
      <c r="Q7" s="458">
        <v>0</v>
      </c>
      <c r="R7" s="501">
        <v>0</v>
      </c>
    </row>
    <row r="8" spans="1:23" x14ac:dyDescent="0.3">
      <c r="A8" s="499" t="s">
        <v>288</v>
      </c>
      <c r="B8" s="56" t="s">
        <v>289</v>
      </c>
      <c r="C8" s="457">
        <v>166</v>
      </c>
      <c r="D8" s="458">
        <v>176</v>
      </c>
      <c r="E8" s="458">
        <v>101</v>
      </c>
      <c r="F8" s="458">
        <v>90</v>
      </c>
      <c r="G8" s="458">
        <v>18</v>
      </c>
      <c r="H8" s="458">
        <v>20</v>
      </c>
      <c r="I8" s="458">
        <v>8</v>
      </c>
      <c r="J8" s="458">
        <v>8</v>
      </c>
      <c r="K8" s="458">
        <v>104</v>
      </c>
      <c r="L8" s="458">
        <v>114</v>
      </c>
      <c r="M8" s="458">
        <v>59</v>
      </c>
      <c r="N8" s="458">
        <v>49</v>
      </c>
      <c r="O8" s="458">
        <v>17</v>
      </c>
      <c r="P8" s="458">
        <v>17</v>
      </c>
      <c r="Q8" s="458">
        <v>13</v>
      </c>
      <c r="R8" s="501">
        <v>13</v>
      </c>
    </row>
    <row r="9" spans="1:23" x14ac:dyDescent="0.3">
      <c r="A9" s="499" t="s">
        <v>290</v>
      </c>
      <c r="B9" s="56" t="s">
        <v>291</v>
      </c>
      <c r="C9" s="457">
        <v>0</v>
      </c>
      <c r="D9" s="458">
        <v>0</v>
      </c>
      <c r="E9" s="458">
        <v>0</v>
      </c>
      <c r="F9" s="458">
        <v>0</v>
      </c>
      <c r="G9" s="458">
        <v>0</v>
      </c>
      <c r="H9" s="458">
        <v>0</v>
      </c>
      <c r="I9" s="458">
        <v>0</v>
      </c>
      <c r="J9" s="458">
        <v>0</v>
      </c>
      <c r="K9" s="458">
        <v>0</v>
      </c>
      <c r="L9" s="458">
        <v>0</v>
      </c>
      <c r="M9" s="458">
        <v>0</v>
      </c>
      <c r="N9" s="458">
        <v>0</v>
      </c>
      <c r="O9" s="458">
        <v>0</v>
      </c>
      <c r="P9" s="458">
        <v>0</v>
      </c>
      <c r="Q9" s="458">
        <v>0</v>
      </c>
      <c r="R9" s="501">
        <v>0</v>
      </c>
    </row>
    <row r="10" spans="1:23" x14ac:dyDescent="0.3">
      <c r="A10" s="499" t="s">
        <v>292</v>
      </c>
      <c r="B10" s="56" t="s">
        <v>293</v>
      </c>
      <c r="C10" s="457">
        <v>0</v>
      </c>
      <c r="D10" s="458">
        <v>0</v>
      </c>
      <c r="E10" s="458">
        <v>0</v>
      </c>
      <c r="F10" s="458">
        <v>0</v>
      </c>
      <c r="G10" s="458">
        <v>0</v>
      </c>
      <c r="H10" s="458">
        <v>0</v>
      </c>
      <c r="I10" s="458">
        <v>0</v>
      </c>
      <c r="J10" s="458">
        <v>0</v>
      </c>
      <c r="K10" s="458">
        <v>0</v>
      </c>
      <c r="L10" s="458">
        <v>0</v>
      </c>
      <c r="M10" s="458">
        <v>0</v>
      </c>
      <c r="N10" s="458">
        <v>0</v>
      </c>
      <c r="O10" s="458">
        <v>0</v>
      </c>
      <c r="P10" s="458">
        <v>0</v>
      </c>
      <c r="Q10" s="458">
        <v>0</v>
      </c>
      <c r="R10" s="501">
        <v>0</v>
      </c>
    </row>
    <row r="11" spans="1:23" x14ac:dyDescent="0.3">
      <c r="A11" s="499" t="s">
        <v>294</v>
      </c>
      <c r="B11" s="56" t="s">
        <v>295</v>
      </c>
      <c r="C11" s="457">
        <v>0</v>
      </c>
      <c r="D11" s="458">
        <v>0</v>
      </c>
      <c r="E11" s="458">
        <v>0</v>
      </c>
      <c r="F11" s="458">
        <v>0</v>
      </c>
      <c r="G11" s="458">
        <v>0</v>
      </c>
      <c r="H11" s="458">
        <v>0</v>
      </c>
      <c r="I11" s="458">
        <v>0</v>
      </c>
      <c r="J11" s="458">
        <v>0</v>
      </c>
      <c r="K11" s="458">
        <v>0</v>
      </c>
      <c r="L11" s="458">
        <v>0</v>
      </c>
      <c r="M11" s="458">
        <v>0</v>
      </c>
      <c r="N11" s="458">
        <v>0</v>
      </c>
      <c r="O11" s="458">
        <v>0</v>
      </c>
      <c r="P11" s="458">
        <v>0</v>
      </c>
      <c r="Q11" s="458">
        <v>0</v>
      </c>
      <c r="R11" s="501">
        <v>0</v>
      </c>
    </row>
    <row r="12" spans="1:23" x14ac:dyDescent="0.3">
      <c r="A12" s="499" t="s">
        <v>296</v>
      </c>
      <c r="B12" s="56" t="s">
        <v>297</v>
      </c>
      <c r="C12" s="457">
        <v>0</v>
      </c>
      <c r="D12" s="458">
        <v>0</v>
      </c>
      <c r="E12" s="458">
        <v>0</v>
      </c>
      <c r="F12" s="458">
        <v>0</v>
      </c>
      <c r="G12" s="458">
        <v>0</v>
      </c>
      <c r="H12" s="458">
        <v>0</v>
      </c>
      <c r="I12" s="458">
        <v>0</v>
      </c>
      <c r="J12" s="458">
        <v>0</v>
      </c>
      <c r="K12" s="458">
        <v>0</v>
      </c>
      <c r="L12" s="458">
        <v>0</v>
      </c>
      <c r="M12" s="458">
        <v>0</v>
      </c>
      <c r="N12" s="458">
        <v>0</v>
      </c>
      <c r="O12" s="458">
        <v>0</v>
      </c>
      <c r="P12" s="458">
        <v>0</v>
      </c>
      <c r="Q12" s="458">
        <v>0</v>
      </c>
      <c r="R12" s="501">
        <v>0</v>
      </c>
    </row>
    <row r="13" spans="1:23" x14ac:dyDescent="0.3">
      <c r="A13" s="499" t="s">
        <v>298</v>
      </c>
      <c r="B13" s="56" t="s">
        <v>299</v>
      </c>
      <c r="C13" s="457">
        <v>0</v>
      </c>
      <c r="D13" s="458">
        <v>0</v>
      </c>
      <c r="E13" s="458">
        <v>0</v>
      </c>
      <c r="F13" s="458">
        <v>0</v>
      </c>
      <c r="G13" s="458">
        <v>0</v>
      </c>
      <c r="H13" s="458">
        <v>0</v>
      </c>
      <c r="I13" s="458">
        <v>0</v>
      </c>
      <c r="J13" s="458">
        <v>0</v>
      </c>
      <c r="K13" s="458">
        <v>0</v>
      </c>
      <c r="L13" s="458">
        <v>0</v>
      </c>
      <c r="M13" s="458">
        <v>0</v>
      </c>
      <c r="N13" s="458">
        <v>0</v>
      </c>
      <c r="O13" s="458">
        <v>0</v>
      </c>
      <c r="P13" s="458">
        <v>0</v>
      </c>
      <c r="Q13" s="458">
        <v>0</v>
      </c>
      <c r="R13" s="501">
        <v>0</v>
      </c>
    </row>
    <row r="14" spans="1:23" x14ac:dyDescent="0.3">
      <c r="A14" s="499" t="s">
        <v>300</v>
      </c>
      <c r="B14" s="56" t="s">
        <v>301</v>
      </c>
      <c r="C14" s="457">
        <v>0</v>
      </c>
      <c r="D14" s="458">
        <v>0</v>
      </c>
      <c r="E14" s="458">
        <v>0</v>
      </c>
      <c r="F14" s="458">
        <v>0</v>
      </c>
      <c r="G14" s="458">
        <v>0</v>
      </c>
      <c r="H14" s="458">
        <v>0</v>
      </c>
      <c r="I14" s="458">
        <v>0</v>
      </c>
      <c r="J14" s="458">
        <v>0</v>
      </c>
      <c r="K14" s="458">
        <v>0</v>
      </c>
      <c r="L14" s="458">
        <v>0</v>
      </c>
      <c r="M14" s="458">
        <v>0</v>
      </c>
      <c r="N14" s="458">
        <v>0</v>
      </c>
      <c r="O14" s="458">
        <v>0</v>
      </c>
      <c r="P14" s="458">
        <v>0</v>
      </c>
      <c r="Q14" s="458">
        <v>0</v>
      </c>
      <c r="R14" s="501">
        <v>0</v>
      </c>
    </row>
    <row r="15" spans="1:23" x14ac:dyDescent="0.3">
      <c r="A15" s="499" t="s">
        <v>302</v>
      </c>
      <c r="B15" s="56" t="s">
        <v>303</v>
      </c>
      <c r="C15" s="457">
        <v>0</v>
      </c>
      <c r="D15" s="458">
        <v>0</v>
      </c>
      <c r="E15" s="458">
        <v>0</v>
      </c>
      <c r="F15" s="458">
        <v>0</v>
      </c>
      <c r="G15" s="458">
        <v>0</v>
      </c>
      <c r="H15" s="458">
        <v>0</v>
      </c>
      <c r="I15" s="458">
        <v>0</v>
      </c>
      <c r="J15" s="458">
        <v>0</v>
      </c>
      <c r="K15" s="458">
        <v>0</v>
      </c>
      <c r="L15" s="458">
        <v>0</v>
      </c>
      <c r="M15" s="458">
        <v>0</v>
      </c>
      <c r="N15" s="458">
        <v>0</v>
      </c>
      <c r="O15" s="458">
        <v>0</v>
      </c>
      <c r="P15" s="458">
        <v>0</v>
      </c>
      <c r="Q15" s="458">
        <v>0</v>
      </c>
      <c r="R15" s="501">
        <v>0</v>
      </c>
    </row>
    <row r="16" spans="1:23" x14ac:dyDescent="0.3">
      <c r="A16" s="499" t="s">
        <v>304</v>
      </c>
      <c r="B16" s="56" t="s">
        <v>305</v>
      </c>
      <c r="C16" s="457">
        <v>0</v>
      </c>
      <c r="D16" s="458">
        <v>0</v>
      </c>
      <c r="E16" s="458">
        <v>0</v>
      </c>
      <c r="F16" s="458">
        <v>0</v>
      </c>
      <c r="G16" s="458">
        <v>0</v>
      </c>
      <c r="H16" s="458">
        <v>0</v>
      </c>
      <c r="I16" s="458">
        <v>0</v>
      </c>
      <c r="J16" s="458">
        <v>0</v>
      </c>
      <c r="K16" s="458">
        <v>0</v>
      </c>
      <c r="L16" s="458">
        <v>0</v>
      </c>
      <c r="M16" s="458">
        <v>0</v>
      </c>
      <c r="N16" s="458">
        <v>0</v>
      </c>
      <c r="O16" s="458">
        <v>0</v>
      </c>
      <c r="P16" s="458">
        <v>0</v>
      </c>
      <c r="Q16" s="458">
        <v>0</v>
      </c>
      <c r="R16" s="501">
        <v>0</v>
      </c>
    </row>
    <row r="17" spans="1:18" x14ac:dyDescent="0.3">
      <c r="A17" s="502" t="s">
        <v>954</v>
      </c>
      <c r="B17" s="398" t="s">
        <v>306</v>
      </c>
      <c r="C17" s="503">
        <v>166</v>
      </c>
      <c r="D17" s="504">
        <f>SUM(D6:D16)</f>
        <v>176</v>
      </c>
      <c r="E17" s="504">
        <f>SUM(E6:E16)</f>
        <v>101</v>
      </c>
      <c r="F17" s="504">
        <f>SUM(F6:F16)</f>
        <v>90</v>
      </c>
      <c r="G17" s="504">
        <v>18</v>
      </c>
      <c r="H17" s="504">
        <f>SUM(H6:H16)</f>
        <v>20</v>
      </c>
      <c r="I17" s="504">
        <f>SUM(I6:I16)</f>
        <v>8</v>
      </c>
      <c r="J17" s="504">
        <f>SUM(J6:J16)</f>
        <v>8</v>
      </c>
      <c r="K17" s="504">
        <v>104</v>
      </c>
      <c r="L17" s="504">
        <f>SUM(L6:L16)</f>
        <v>114</v>
      </c>
      <c r="M17" s="504">
        <f>SUM(M6:M16)</f>
        <v>59</v>
      </c>
      <c r="N17" s="504">
        <f>SUM(N6:N16)</f>
        <v>49</v>
      </c>
      <c r="O17" s="504">
        <v>17</v>
      </c>
      <c r="P17" s="504">
        <f>SUM(P6:P16)</f>
        <v>17</v>
      </c>
      <c r="Q17" s="504">
        <f>SUM(Q6:Q16)</f>
        <v>13</v>
      </c>
      <c r="R17" s="505">
        <f>SUM(R6:R16)</f>
        <v>13</v>
      </c>
    </row>
    <row r="18" spans="1:18" s="129" customFormat="1" x14ac:dyDescent="0.3">
      <c r="A18" s="506" t="s">
        <v>324</v>
      </c>
      <c r="B18" s="403"/>
      <c r="C18" s="722"/>
      <c r="D18" s="723"/>
      <c r="E18" s="723"/>
      <c r="F18" s="723"/>
      <c r="G18" s="723"/>
      <c r="H18" s="723"/>
      <c r="I18" s="723"/>
      <c r="J18" s="723"/>
      <c r="K18" s="723"/>
      <c r="L18" s="723"/>
      <c r="M18" s="723"/>
      <c r="N18" s="723"/>
      <c r="O18" s="723"/>
      <c r="P18" s="723"/>
      <c r="Q18" s="723"/>
      <c r="R18" s="786"/>
    </row>
    <row r="19" spans="1:18" s="36" customFormat="1" x14ac:dyDescent="0.3">
      <c r="A19" s="495" t="s">
        <v>282</v>
      </c>
      <c r="B19" s="54" t="s">
        <v>283</v>
      </c>
      <c r="C19" s="496"/>
      <c r="D19" s="497"/>
      <c r="E19" s="497"/>
      <c r="F19" s="497"/>
      <c r="G19" s="497"/>
      <c r="H19" s="497"/>
      <c r="I19" s="497"/>
      <c r="J19" s="497"/>
      <c r="K19" s="497"/>
      <c r="L19" s="497"/>
      <c r="M19" s="497"/>
      <c r="N19" s="497"/>
      <c r="O19" s="497"/>
      <c r="P19" s="497"/>
      <c r="Q19" s="497"/>
      <c r="R19" s="498"/>
    </row>
    <row r="20" spans="1:18" x14ac:dyDescent="0.3">
      <c r="A20" s="499" t="s">
        <v>284</v>
      </c>
      <c r="B20" s="56" t="s">
        <v>285</v>
      </c>
      <c r="C20" s="455">
        <v>0</v>
      </c>
      <c r="D20" s="456">
        <v>0</v>
      </c>
      <c r="E20" s="456">
        <v>0</v>
      </c>
      <c r="F20" s="456">
        <v>0</v>
      </c>
      <c r="G20" s="456">
        <v>0</v>
      </c>
      <c r="H20" s="456">
        <v>0</v>
      </c>
      <c r="I20" s="456">
        <v>0</v>
      </c>
      <c r="J20" s="456">
        <v>0</v>
      </c>
      <c r="K20" s="456">
        <v>0</v>
      </c>
      <c r="L20" s="456">
        <v>0</v>
      </c>
      <c r="M20" s="456">
        <v>0</v>
      </c>
      <c r="N20" s="456">
        <v>0</v>
      </c>
      <c r="O20" s="456">
        <v>0</v>
      </c>
      <c r="P20" s="456">
        <v>0</v>
      </c>
      <c r="Q20" s="456">
        <v>0</v>
      </c>
      <c r="R20" s="500">
        <v>0</v>
      </c>
    </row>
    <row r="21" spans="1:18" x14ac:dyDescent="0.3">
      <c r="A21" s="499" t="s">
        <v>286</v>
      </c>
      <c r="B21" s="56" t="s">
        <v>287</v>
      </c>
      <c r="C21" s="457">
        <v>0</v>
      </c>
      <c r="D21" s="458">
        <v>0</v>
      </c>
      <c r="E21" s="458">
        <v>0</v>
      </c>
      <c r="F21" s="458">
        <v>0</v>
      </c>
      <c r="G21" s="458">
        <v>0</v>
      </c>
      <c r="H21" s="458">
        <v>0</v>
      </c>
      <c r="I21" s="458">
        <v>0</v>
      </c>
      <c r="J21" s="458">
        <v>0</v>
      </c>
      <c r="K21" s="458">
        <v>0</v>
      </c>
      <c r="L21" s="458">
        <v>0</v>
      </c>
      <c r="M21" s="458">
        <v>0</v>
      </c>
      <c r="N21" s="458">
        <v>0</v>
      </c>
      <c r="O21" s="458">
        <v>0</v>
      </c>
      <c r="P21" s="458">
        <v>0</v>
      </c>
      <c r="Q21" s="458">
        <v>0</v>
      </c>
      <c r="R21" s="501">
        <v>0</v>
      </c>
    </row>
    <row r="22" spans="1:18" x14ac:dyDescent="0.3">
      <c r="A22" s="499" t="s">
        <v>288</v>
      </c>
      <c r="B22" s="56" t="s">
        <v>289</v>
      </c>
      <c r="C22" s="457">
        <v>84</v>
      </c>
      <c r="D22" s="458">
        <v>84</v>
      </c>
      <c r="E22" s="458">
        <v>52</v>
      </c>
      <c r="F22" s="458">
        <v>41</v>
      </c>
      <c r="G22" s="458">
        <v>0</v>
      </c>
      <c r="H22" s="458">
        <v>0</v>
      </c>
      <c r="I22" s="458">
        <v>0</v>
      </c>
      <c r="J22" s="458">
        <v>0</v>
      </c>
      <c r="K22" s="458">
        <v>59</v>
      </c>
      <c r="L22" s="458">
        <v>61</v>
      </c>
      <c r="M22" s="458">
        <v>43</v>
      </c>
      <c r="N22" s="458">
        <v>36</v>
      </c>
      <c r="O22" s="458">
        <v>9</v>
      </c>
      <c r="P22" s="458">
        <v>9</v>
      </c>
      <c r="Q22" s="458">
        <v>6</v>
      </c>
      <c r="R22" s="501">
        <v>6</v>
      </c>
    </row>
    <row r="23" spans="1:18" x14ac:dyDescent="0.3">
      <c r="A23" s="499" t="s">
        <v>290</v>
      </c>
      <c r="B23" s="56" t="s">
        <v>291</v>
      </c>
      <c r="C23" s="457">
        <v>0</v>
      </c>
      <c r="D23" s="458">
        <v>0</v>
      </c>
      <c r="E23" s="458">
        <v>0</v>
      </c>
      <c r="F23" s="458">
        <v>0</v>
      </c>
      <c r="G23" s="458">
        <v>0</v>
      </c>
      <c r="H23" s="458">
        <v>0</v>
      </c>
      <c r="I23" s="458">
        <v>0</v>
      </c>
      <c r="J23" s="458">
        <v>0</v>
      </c>
      <c r="K23" s="458">
        <v>0</v>
      </c>
      <c r="L23" s="458">
        <v>0</v>
      </c>
      <c r="M23" s="458">
        <v>0</v>
      </c>
      <c r="N23" s="458">
        <v>0</v>
      </c>
      <c r="O23" s="458">
        <v>0</v>
      </c>
      <c r="P23" s="458">
        <v>0</v>
      </c>
      <c r="Q23" s="458">
        <v>0</v>
      </c>
      <c r="R23" s="501">
        <v>0</v>
      </c>
    </row>
    <row r="24" spans="1:18" x14ac:dyDescent="0.3">
      <c r="A24" s="499" t="s">
        <v>292</v>
      </c>
      <c r="B24" s="56" t="s">
        <v>293</v>
      </c>
      <c r="C24" s="457">
        <v>0</v>
      </c>
      <c r="D24" s="458">
        <v>0</v>
      </c>
      <c r="E24" s="458">
        <v>0</v>
      </c>
      <c r="F24" s="458">
        <v>0</v>
      </c>
      <c r="G24" s="458">
        <v>0</v>
      </c>
      <c r="H24" s="458">
        <v>0</v>
      </c>
      <c r="I24" s="458">
        <v>0</v>
      </c>
      <c r="J24" s="458">
        <v>0</v>
      </c>
      <c r="K24" s="458">
        <v>0</v>
      </c>
      <c r="L24" s="458">
        <v>0</v>
      </c>
      <c r="M24" s="458">
        <v>0</v>
      </c>
      <c r="N24" s="458">
        <v>0</v>
      </c>
      <c r="O24" s="458">
        <v>0</v>
      </c>
      <c r="P24" s="458">
        <v>0</v>
      </c>
      <c r="Q24" s="458">
        <v>0</v>
      </c>
      <c r="R24" s="501">
        <v>0</v>
      </c>
    </row>
    <row r="25" spans="1:18" x14ac:dyDescent="0.3">
      <c r="A25" s="499" t="s">
        <v>294</v>
      </c>
      <c r="B25" s="56" t="s">
        <v>295</v>
      </c>
      <c r="C25" s="457">
        <v>0</v>
      </c>
      <c r="D25" s="458">
        <v>0</v>
      </c>
      <c r="E25" s="458">
        <v>0</v>
      </c>
      <c r="F25" s="458">
        <v>0</v>
      </c>
      <c r="G25" s="458">
        <v>0</v>
      </c>
      <c r="H25" s="458">
        <v>0</v>
      </c>
      <c r="I25" s="458">
        <v>0</v>
      </c>
      <c r="J25" s="458">
        <v>0</v>
      </c>
      <c r="K25" s="458">
        <v>0</v>
      </c>
      <c r="L25" s="458">
        <v>0</v>
      </c>
      <c r="M25" s="458">
        <v>0</v>
      </c>
      <c r="N25" s="458">
        <v>0</v>
      </c>
      <c r="O25" s="458">
        <v>0</v>
      </c>
      <c r="P25" s="458">
        <v>0</v>
      </c>
      <c r="Q25" s="458">
        <v>0</v>
      </c>
      <c r="R25" s="501">
        <v>0</v>
      </c>
    </row>
    <row r="26" spans="1:18" x14ac:dyDescent="0.3">
      <c r="A26" s="499" t="s">
        <v>296</v>
      </c>
      <c r="B26" s="56" t="s">
        <v>297</v>
      </c>
      <c r="C26" s="457">
        <v>0</v>
      </c>
      <c r="D26" s="458">
        <v>0</v>
      </c>
      <c r="E26" s="458">
        <v>0</v>
      </c>
      <c r="F26" s="458">
        <v>0</v>
      </c>
      <c r="G26" s="458">
        <v>0</v>
      </c>
      <c r="H26" s="458">
        <v>0</v>
      </c>
      <c r="I26" s="458">
        <v>0</v>
      </c>
      <c r="J26" s="458">
        <v>0</v>
      </c>
      <c r="K26" s="458">
        <v>0</v>
      </c>
      <c r="L26" s="458">
        <v>0</v>
      </c>
      <c r="M26" s="458">
        <v>0</v>
      </c>
      <c r="N26" s="458">
        <v>0</v>
      </c>
      <c r="O26" s="458">
        <v>0</v>
      </c>
      <c r="P26" s="458">
        <v>0</v>
      </c>
      <c r="Q26" s="458">
        <v>0</v>
      </c>
      <c r="R26" s="501">
        <v>0</v>
      </c>
    </row>
    <row r="27" spans="1:18" x14ac:dyDescent="0.3">
      <c r="A27" s="499" t="s">
        <v>298</v>
      </c>
      <c r="B27" s="56" t="s">
        <v>299</v>
      </c>
      <c r="C27" s="457">
        <v>0</v>
      </c>
      <c r="D27" s="458">
        <v>0</v>
      </c>
      <c r="E27" s="458">
        <v>0</v>
      </c>
      <c r="F27" s="458">
        <v>0</v>
      </c>
      <c r="G27" s="458">
        <v>0</v>
      </c>
      <c r="H27" s="458">
        <v>0</v>
      </c>
      <c r="I27" s="458">
        <v>0</v>
      </c>
      <c r="J27" s="458">
        <v>0</v>
      </c>
      <c r="K27" s="458">
        <v>0</v>
      </c>
      <c r="L27" s="458">
        <v>0</v>
      </c>
      <c r="M27" s="458">
        <v>0</v>
      </c>
      <c r="N27" s="458">
        <v>0</v>
      </c>
      <c r="O27" s="458">
        <v>0</v>
      </c>
      <c r="P27" s="458">
        <v>0</v>
      </c>
      <c r="Q27" s="458">
        <v>0</v>
      </c>
      <c r="R27" s="501">
        <v>0</v>
      </c>
    </row>
    <row r="28" spans="1:18" x14ac:dyDescent="0.3">
      <c r="A28" s="499" t="s">
        <v>300</v>
      </c>
      <c r="B28" s="56" t="s">
        <v>301</v>
      </c>
      <c r="C28" s="457">
        <v>0</v>
      </c>
      <c r="D28" s="458">
        <v>0</v>
      </c>
      <c r="E28" s="458">
        <v>0</v>
      </c>
      <c r="F28" s="458">
        <v>0</v>
      </c>
      <c r="G28" s="458">
        <v>0</v>
      </c>
      <c r="H28" s="458">
        <v>0</v>
      </c>
      <c r="I28" s="458">
        <v>0</v>
      </c>
      <c r="J28" s="458">
        <v>0</v>
      </c>
      <c r="K28" s="458">
        <v>0</v>
      </c>
      <c r="L28" s="458">
        <v>0</v>
      </c>
      <c r="M28" s="458">
        <v>0</v>
      </c>
      <c r="N28" s="458">
        <v>0</v>
      </c>
      <c r="O28" s="458">
        <v>0</v>
      </c>
      <c r="P28" s="458">
        <v>0</v>
      </c>
      <c r="Q28" s="458">
        <v>0</v>
      </c>
      <c r="R28" s="501">
        <v>0</v>
      </c>
    </row>
    <row r="29" spans="1:18" x14ac:dyDescent="0.3">
      <c r="A29" s="499" t="s">
        <v>302</v>
      </c>
      <c r="B29" s="56" t="s">
        <v>303</v>
      </c>
      <c r="C29" s="457">
        <v>103</v>
      </c>
      <c r="D29" s="458">
        <v>103</v>
      </c>
      <c r="E29" s="458">
        <v>66</v>
      </c>
      <c r="F29" s="458">
        <v>53</v>
      </c>
      <c r="G29" s="458">
        <v>0</v>
      </c>
      <c r="H29" s="458">
        <v>0</v>
      </c>
      <c r="I29" s="458">
        <v>0</v>
      </c>
      <c r="J29" s="458">
        <v>0</v>
      </c>
      <c r="K29" s="458">
        <v>0</v>
      </c>
      <c r="L29" s="458">
        <v>0</v>
      </c>
      <c r="M29" s="458">
        <v>0</v>
      </c>
      <c r="N29" s="458">
        <v>0</v>
      </c>
      <c r="O29" s="458">
        <v>0</v>
      </c>
      <c r="P29" s="458">
        <v>0</v>
      </c>
      <c r="Q29" s="458">
        <v>0</v>
      </c>
      <c r="R29" s="501">
        <v>0</v>
      </c>
    </row>
    <row r="30" spans="1:18" x14ac:dyDescent="0.3">
      <c r="A30" s="499" t="s">
        <v>304</v>
      </c>
      <c r="B30" s="56" t="s">
        <v>305</v>
      </c>
      <c r="C30" s="457">
        <v>0</v>
      </c>
      <c r="D30" s="458">
        <v>0</v>
      </c>
      <c r="E30" s="458">
        <v>0</v>
      </c>
      <c r="F30" s="458">
        <v>0</v>
      </c>
      <c r="G30" s="458">
        <v>0</v>
      </c>
      <c r="H30" s="458">
        <v>0</v>
      </c>
      <c r="I30" s="458">
        <v>0</v>
      </c>
      <c r="J30" s="458">
        <v>0</v>
      </c>
      <c r="K30" s="458">
        <v>0</v>
      </c>
      <c r="L30" s="458">
        <v>0</v>
      </c>
      <c r="M30" s="458">
        <v>0</v>
      </c>
      <c r="N30" s="458">
        <v>0</v>
      </c>
      <c r="O30" s="458">
        <v>0</v>
      </c>
      <c r="P30" s="458">
        <v>0</v>
      </c>
      <c r="Q30" s="458">
        <v>0</v>
      </c>
      <c r="R30" s="501">
        <v>0</v>
      </c>
    </row>
    <row r="31" spans="1:18" x14ac:dyDescent="0.3">
      <c r="A31" s="507" t="s">
        <v>954</v>
      </c>
      <c r="B31" s="398" t="s">
        <v>306</v>
      </c>
      <c r="C31" s="503">
        <v>184</v>
      </c>
      <c r="D31" s="504">
        <f>SUM(D20:D30)</f>
        <v>187</v>
      </c>
      <c r="E31" s="504">
        <f>SUM(E20:E30)</f>
        <v>118</v>
      </c>
      <c r="F31" s="504">
        <f>SUM(F20:F30)</f>
        <v>94</v>
      </c>
      <c r="G31" s="504">
        <v>0</v>
      </c>
      <c r="H31" s="504">
        <f>SUM(H20:H30)</f>
        <v>0</v>
      </c>
      <c r="I31" s="504">
        <f>SUM(I20:I30)</f>
        <v>0</v>
      </c>
      <c r="J31" s="504">
        <f>SUM(J20:J30)</f>
        <v>0</v>
      </c>
      <c r="K31" s="504">
        <v>59</v>
      </c>
      <c r="L31" s="504">
        <f>SUM(L20:L30)</f>
        <v>61</v>
      </c>
      <c r="M31" s="504">
        <f>SUM(M20:M30)</f>
        <v>43</v>
      </c>
      <c r="N31" s="504">
        <f>SUM(N20:N30)</f>
        <v>36</v>
      </c>
      <c r="O31" s="504">
        <v>9</v>
      </c>
      <c r="P31" s="504">
        <f>SUM(P20:P30)</f>
        <v>9</v>
      </c>
      <c r="Q31" s="504">
        <f>SUM(Q20:Q30)</f>
        <v>6</v>
      </c>
      <c r="R31" s="505">
        <f>SUM(R20:R30)</f>
        <v>6</v>
      </c>
    </row>
    <row r="32" spans="1:18" x14ac:dyDescent="0.3">
      <c r="A32" s="506" t="s">
        <v>325</v>
      </c>
      <c r="B32" s="508"/>
      <c r="C32" s="760"/>
      <c r="D32" s="760"/>
      <c r="E32" s="760"/>
      <c r="F32" s="760"/>
      <c r="G32" s="760"/>
      <c r="H32" s="760"/>
      <c r="I32" s="760"/>
      <c r="J32" s="760"/>
      <c r="K32" s="760"/>
      <c r="L32" s="760"/>
      <c r="M32" s="760"/>
      <c r="N32" s="760"/>
      <c r="O32" s="760"/>
      <c r="P32" s="760"/>
      <c r="Q32" s="760"/>
      <c r="R32" s="796"/>
    </row>
    <row r="33" spans="1:22" x14ac:dyDescent="0.3">
      <c r="A33" s="495" t="s">
        <v>282</v>
      </c>
      <c r="B33" s="54" t="s">
        <v>283</v>
      </c>
      <c r="C33" s="496"/>
      <c r="D33" s="497"/>
      <c r="E33" s="497"/>
      <c r="F33" s="497"/>
      <c r="G33" s="497"/>
      <c r="H33" s="497"/>
      <c r="I33" s="497"/>
      <c r="J33" s="497"/>
      <c r="K33" s="497"/>
      <c r="L33" s="497"/>
      <c r="M33" s="497"/>
      <c r="N33" s="497"/>
      <c r="O33" s="497"/>
      <c r="P33" s="497"/>
      <c r="Q33" s="497"/>
      <c r="R33" s="498"/>
    </row>
    <row r="34" spans="1:22" x14ac:dyDescent="0.3">
      <c r="A34" s="499" t="s">
        <v>284</v>
      </c>
      <c r="B34" s="56" t="s">
        <v>285</v>
      </c>
      <c r="C34" s="455">
        <v>0</v>
      </c>
      <c r="D34" s="456">
        <v>0</v>
      </c>
      <c r="E34" s="456">
        <v>0</v>
      </c>
      <c r="F34" s="456">
        <v>0</v>
      </c>
      <c r="G34" s="456">
        <v>0</v>
      </c>
      <c r="H34" s="456">
        <v>0</v>
      </c>
      <c r="I34" s="456">
        <v>0</v>
      </c>
      <c r="J34" s="456">
        <v>0</v>
      </c>
      <c r="K34" s="456">
        <v>0</v>
      </c>
      <c r="L34" s="456">
        <v>0</v>
      </c>
      <c r="M34" s="456">
        <v>0</v>
      </c>
      <c r="N34" s="456">
        <v>0</v>
      </c>
      <c r="O34" s="456">
        <v>0</v>
      </c>
      <c r="P34" s="456">
        <v>0</v>
      </c>
      <c r="Q34" s="456">
        <v>0</v>
      </c>
      <c r="R34" s="500">
        <v>0</v>
      </c>
    </row>
    <row r="35" spans="1:22" x14ac:dyDescent="0.3">
      <c r="A35" s="499" t="s">
        <v>286</v>
      </c>
      <c r="B35" s="56" t="s">
        <v>287</v>
      </c>
      <c r="C35" s="457">
        <v>184</v>
      </c>
      <c r="D35" s="458">
        <v>185</v>
      </c>
      <c r="E35" s="458">
        <v>76</v>
      </c>
      <c r="F35" s="458">
        <v>62</v>
      </c>
      <c r="G35" s="458">
        <v>0</v>
      </c>
      <c r="H35" s="458">
        <v>0</v>
      </c>
      <c r="I35" s="458">
        <v>0</v>
      </c>
      <c r="J35" s="458">
        <v>0</v>
      </c>
      <c r="K35" s="458">
        <v>22</v>
      </c>
      <c r="L35" s="458">
        <v>23</v>
      </c>
      <c r="M35" s="458">
        <v>6</v>
      </c>
      <c r="N35" s="458">
        <v>5</v>
      </c>
      <c r="O35" s="458">
        <v>0</v>
      </c>
      <c r="P35" s="458">
        <v>0</v>
      </c>
      <c r="Q35" s="458">
        <v>0</v>
      </c>
      <c r="R35" s="501">
        <v>0</v>
      </c>
    </row>
    <row r="36" spans="1:22" x14ac:dyDescent="0.3">
      <c r="A36" s="499" t="s">
        <v>288</v>
      </c>
      <c r="B36" s="56" t="s">
        <v>289</v>
      </c>
      <c r="C36" s="457">
        <v>236</v>
      </c>
      <c r="D36" s="458">
        <v>255</v>
      </c>
      <c r="E36" s="458">
        <v>167</v>
      </c>
      <c r="F36" s="458">
        <v>145</v>
      </c>
      <c r="G36" s="458">
        <v>0</v>
      </c>
      <c r="H36" s="458">
        <v>0</v>
      </c>
      <c r="I36" s="458">
        <v>0</v>
      </c>
      <c r="J36" s="458">
        <v>0</v>
      </c>
      <c r="K36" s="458">
        <v>29</v>
      </c>
      <c r="L36" s="458">
        <v>30</v>
      </c>
      <c r="M36" s="458">
        <v>18</v>
      </c>
      <c r="N36" s="458">
        <v>18</v>
      </c>
      <c r="O36" s="458">
        <v>8</v>
      </c>
      <c r="P36" s="458">
        <v>8</v>
      </c>
      <c r="Q36" s="458">
        <v>7</v>
      </c>
      <c r="R36" s="501">
        <v>7</v>
      </c>
    </row>
    <row r="37" spans="1:22" x14ac:dyDescent="0.3">
      <c r="A37" s="499" t="s">
        <v>290</v>
      </c>
      <c r="B37" s="56" t="s">
        <v>291</v>
      </c>
      <c r="C37" s="457">
        <v>0</v>
      </c>
      <c r="D37" s="458">
        <v>0</v>
      </c>
      <c r="E37" s="458">
        <v>0</v>
      </c>
      <c r="F37" s="458">
        <v>0</v>
      </c>
      <c r="G37" s="458">
        <v>0</v>
      </c>
      <c r="H37" s="458">
        <v>0</v>
      </c>
      <c r="I37" s="458">
        <v>0</v>
      </c>
      <c r="J37" s="458">
        <v>0</v>
      </c>
      <c r="K37" s="458">
        <v>0</v>
      </c>
      <c r="L37" s="458">
        <v>0</v>
      </c>
      <c r="M37" s="458">
        <v>0</v>
      </c>
      <c r="N37" s="458">
        <v>0</v>
      </c>
      <c r="O37" s="458">
        <v>0</v>
      </c>
      <c r="P37" s="458">
        <v>0</v>
      </c>
      <c r="Q37" s="458">
        <v>0</v>
      </c>
      <c r="R37" s="501">
        <v>0</v>
      </c>
    </row>
    <row r="38" spans="1:22" x14ac:dyDescent="0.3">
      <c r="A38" s="499" t="s">
        <v>292</v>
      </c>
      <c r="B38" s="56" t="s">
        <v>293</v>
      </c>
      <c r="C38" s="457">
        <v>0</v>
      </c>
      <c r="D38" s="458">
        <v>0</v>
      </c>
      <c r="E38" s="458">
        <v>0</v>
      </c>
      <c r="F38" s="458">
        <v>0</v>
      </c>
      <c r="G38" s="458">
        <v>0</v>
      </c>
      <c r="H38" s="458">
        <v>0</v>
      </c>
      <c r="I38" s="458">
        <v>0</v>
      </c>
      <c r="J38" s="458">
        <v>0</v>
      </c>
      <c r="K38" s="458">
        <v>0</v>
      </c>
      <c r="L38" s="458">
        <v>0</v>
      </c>
      <c r="M38" s="458">
        <v>0</v>
      </c>
      <c r="N38" s="458">
        <v>0</v>
      </c>
      <c r="O38" s="458">
        <v>0</v>
      </c>
      <c r="P38" s="458">
        <v>0</v>
      </c>
      <c r="Q38" s="458">
        <v>0</v>
      </c>
      <c r="R38" s="501">
        <v>0</v>
      </c>
    </row>
    <row r="39" spans="1:22" x14ac:dyDescent="0.3">
      <c r="A39" s="499" t="s">
        <v>294</v>
      </c>
      <c r="B39" s="56" t="s">
        <v>295</v>
      </c>
      <c r="C39" s="457">
        <v>0</v>
      </c>
      <c r="D39" s="458">
        <v>0</v>
      </c>
      <c r="E39" s="458">
        <v>0</v>
      </c>
      <c r="F39" s="458">
        <v>0</v>
      </c>
      <c r="G39" s="458">
        <v>0</v>
      </c>
      <c r="H39" s="458">
        <v>0</v>
      </c>
      <c r="I39" s="458">
        <v>0</v>
      </c>
      <c r="J39" s="458">
        <v>0</v>
      </c>
      <c r="K39" s="458">
        <v>0</v>
      </c>
      <c r="L39" s="458">
        <v>0</v>
      </c>
      <c r="M39" s="458">
        <v>0</v>
      </c>
      <c r="N39" s="458">
        <v>0</v>
      </c>
      <c r="O39" s="458">
        <v>0</v>
      </c>
      <c r="P39" s="458">
        <v>0</v>
      </c>
      <c r="Q39" s="458">
        <v>0</v>
      </c>
      <c r="R39" s="501">
        <v>0</v>
      </c>
    </row>
    <row r="40" spans="1:22" x14ac:dyDescent="0.3">
      <c r="A40" s="499" t="s">
        <v>296</v>
      </c>
      <c r="B40" s="56" t="s">
        <v>297</v>
      </c>
      <c r="C40" s="457">
        <v>0</v>
      </c>
      <c r="D40" s="458">
        <v>0</v>
      </c>
      <c r="E40" s="458">
        <v>0</v>
      </c>
      <c r="F40" s="458">
        <v>0</v>
      </c>
      <c r="G40" s="458">
        <v>0</v>
      </c>
      <c r="H40" s="458">
        <v>0</v>
      </c>
      <c r="I40" s="458">
        <v>0</v>
      </c>
      <c r="J40" s="458">
        <v>0</v>
      </c>
      <c r="K40" s="458">
        <v>0</v>
      </c>
      <c r="L40" s="458">
        <v>0</v>
      </c>
      <c r="M40" s="458">
        <v>0</v>
      </c>
      <c r="N40" s="458">
        <v>0</v>
      </c>
      <c r="O40" s="458">
        <v>0</v>
      </c>
      <c r="P40" s="458">
        <v>0</v>
      </c>
      <c r="Q40" s="458">
        <v>0</v>
      </c>
      <c r="R40" s="501">
        <v>0</v>
      </c>
    </row>
    <row r="41" spans="1:22" x14ac:dyDescent="0.3">
      <c r="A41" s="499" t="s">
        <v>298</v>
      </c>
      <c r="B41" s="56" t="s">
        <v>299</v>
      </c>
      <c r="C41" s="457">
        <v>0</v>
      </c>
      <c r="D41" s="458">
        <v>0</v>
      </c>
      <c r="E41" s="458">
        <v>0</v>
      </c>
      <c r="F41" s="458">
        <v>0</v>
      </c>
      <c r="G41" s="458">
        <v>0</v>
      </c>
      <c r="H41" s="458">
        <v>0</v>
      </c>
      <c r="I41" s="458">
        <v>0</v>
      </c>
      <c r="J41" s="458">
        <v>0</v>
      </c>
      <c r="K41" s="458">
        <v>0</v>
      </c>
      <c r="L41" s="458">
        <v>0</v>
      </c>
      <c r="M41" s="458">
        <v>0</v>
      </c>
      <c r="N41" s="458">
        <v>0</v>
      </c>
      <c r="O41" s="458">
        <v>0</v>
      </c>
      <c r="P41" s="458">
        <v>0</v>
      </c>
      <c r="Q41" s="458">
        <v>0</v>
      </c>
      <c r="R41" s="501">
        <v>0</v>
      </c>
    </row>
    <row r="42" spans="1:22" x14ac:dyDescent="0.3">
      <c r="A42" s="499" t="s">
        <v>300</v>
      </c>
      <c r="B42" s="56" t="s">
        <v>301</v>
      </c>
      <c r="C42" s="457">
        <v>0</v>
      </c>
      <c r="D42" s="458">
        <v>0</v>
      </c>
      <c r="E42" s="458">
        <v>0</v>
      </c>
      <c r="F42" s="458">
        <v>0</v>
      </c>
      <c r="G42" s="458">
        <v>0</v>
      </c>
      <c r="H42" s="458">
        <v>0</v>
      </c>
      <c r="I42" s="458">
        <v>0</v>
      </c>
      <c r="J42" s="458">
        <v>0</v>
      </c>
      <c r="K42" s="458">
        <v>0</v>
      </c>
      <c r="L42" s="458">
        <v>0</v>
      </c>
      <c r="M42" s="458">
        <v>0</v>
      </c>
      <c r="N42" s="458">
        <v>0</v>
      </c>
      <c r="O42" s="458">
        <v>0</v>
      </c>
      <c r="P42" s="458">
        <v>0</v>
      </c>
      <c r="Q42" s="458">
        <v>0</v>
      </c>
      <c r="R42" s="501">
        <v>0</v>
      </c>
    </row>
    <row r="43" spans="1:22" x14ac:dyDescent="0.3">
      <c r="A43" s="499" t="s">
        <v>302</v>
      </c>
      <c r="B43" s="56" t="s">
        <v>303</v>
      </c>
      <c r="C43" s="457">
        <v>159</v>
      </c>
      <c r="D43" s="458">
        <v>159</v>
      </c>
      <c r="E43" s="458">
        <v>107</v>
      </c>
      <c r="F43" s="458">
        <v>81</v>
      </c>
      <c r="G43" s="458">
        <v>0</v>
      </c>
      <c r="H43" s="458">
        <v>0</v>
      </c>
      <c r="I43" s="458">
        <v>0</v>
      </c>
      <c r="J43" s="458">
        <v>0</v>
      </c>
      <c r="K43" s="458">
        <v>33</v>
      </c>
      <c r="L43" s="458">
        <v>33</v>
      </c>
      <c r="M43" s="458">
        <v>25</v>
      </c>
      <c r="N43" s="458">
        <v>20</v>
      </c>
      <c r="O43" s="458">
        <v>0</v>
      </c>
      <c r="P43" s="458">
        <v>0</v>
      </c>
      <c r="Q43" s="458">
        <v>0</v>
      </c>
      <c r="R43" s="501">
        <v>0</v>
      </c>
    </row>
    <row r="44" spans="1:22" x14ac:dyDescent="0.3">
      <c r="A44" s="499" t="s">
        <v>304</v>
      </c>
      <c r="B44" s="56" t="s">
        <v>305</v>
      </c>
      <c r="C44" s="457">
        <v>0</v>
      </c>
      <c r="D44" s="458">
        <v>0</v>
      </c>
      <c r="E44" s="458">
        <v>0</v>
      </c>
      <c r="F44" s="458">
        <v>0</v>
      </c>
      <c r="G44" s="458">
        <v>0</v>
      </c>
      <c r="H44" s="458">
        <v>0</v>
      </c>
      <c r="I44" s="458">
        <v>0</v>
      </c>
      <c r="J44" s="458">
        <v>0</v>
      </c>
      <c r="K44" s="458">
        <v>0</v>
      </c>
      <c r="L44" s="458">
        <v>0</v>
      </c>
      <c r="M44" s="458">
        <v>0</v>
      </c>
      <c r="N44" s="458">
        <v>0</v>
      </c>
      <c r="O44" s="458">
        <v>0</v>
      </c>
      <c r="P44" s="458">
        <v>0</v>
      </c>
      <c r="Q44" s="458">
        <v>0</v>
      </c>
      <c r="R44" s="501">
        <v>0</v>
      </c>
    </row>
    <row r="45" spans="1:22" x14ac:dyDescent="0.3">
      <c r="A45" s="502" t="s">
        <v>954</v>
      </c>
      <c r="B45" s="398" t="s">
        <v>306</v>
      </c>
      <c r="C45" s="503">
        <v>538</v>
      </c>
      <c r="D45" s="504">
        <f>SUM(D34:D44)</f>
        <v>599</v>
      </c>
      <c r="E45" s="504">
        <f>SUM(E34:E44)</f>
        <v>350</v>
      </c>
      <c r="F45" s="504">
        <f>SUM(F34:F44)</f>
        <v>288</v>
      </c>
      <c r="G45" s="504">
        <v>0</v>
      </c>
      <c r="H45" s="504">
        <f>SUM(H34:H44)</f>
        <v>0</v>
      </c>
      <c r="I45" s="504">
        <f>SUM(I34:I44)</f>
        <v>0</v>
      </c>
      <c r="J45" s="504">
        <f>SUM(J34:J44)</f>
        <v>0</v>
      </c>
      <c r="K45" s="504">
        <v>84</v>
      </c>
      <c r="L45" s="504">
        <f>SUM(L34:L44)</f>
        <v>86</v>
      </c>
      <c r="M45" s="504">
        <f>SUM(M34:M44)</f>
        <v>49</v>
      </c>
      <c r="N45" s="504">
        <f>SUM(N34:N44)</f>
        <v>43</v>
      </c>
      <c r="O45" s="504">
        <v>8</v>
      </c>
      <c r="P45" s="504">
        <f>SUM(P34:P44)</f>
        <v>8</v>
      </c>
      <c r="Q45" s="504">
        <f>SUM(Q34:Q44)</f>
        <v>7</v>
      </c>
      <c r="R45" s="505">
        <f>SUM(R34:R44)</f>
        <v>7</v>
      </c>
    </row>
    <row r="46" spans="1:22" x14ac:dyDescent="0.3">
      <c r="A46" s="506" t="s">
        <v>326</v>
      </c>
      <c r="B46" s="403"/>
      <c r="C46" s="722"/>
      <c r="D46" s="723"/>
      <c r="E46" s="723"/>
      <c r="F46" s="723"/>
      <c r="G46" s="723"/>
      <c r="H46" s="723"/>
      <c r="I46" s="723"/>
      <c r="J46" s="723"/>
      <c r="K46" s="723"/>
      <c r="L46" s="723"/>
      <c r="M46" s="723"/>
      <c r="N46" s="723"/>
      <c r="O46" s="723"/>
      <c r="P46" s="723"/>
      <c r="Q46" s="723"/>
      <c r="R46" s="786"/>
      <c r="T46" s="36"/>
      <c r="U46" s="37"/>
      <c r="V46" s="37"/>
    </row>
    <row r="47" spans="1:22" x14ac:dyDescent="0.3">
      <c r="A47" s="495" t="s">
        <v>282</v>
      </c>
      <c r="B47" s="54" t="s">
        <v>283</v>
      </c>
      <c r="C47" s="496"/>
      <c r="D47" s="497"/>
      <c r="E47" s="497"/>
      <c r="F47" s="497"/>
      <c r="G47" s="497"/>
      <c r="H47" s="497"/>
      <c r="I47" s="497"/>
      <c r="J47" s="497"/>
      <c r="K47" s="497"/>
      <c r="L47" s="497"/>
      <c r="M47" s="497"/>
      <c r="N47" s="497"/>
      <c r="O47" s="497"/>
      <c r="P47" s="497"/>
      <c r="Q47" s="497"/>
      <c r="R47" s="498"/>
      <c r="U47" s="37"/>
      <c r="V47" s="37"/>
    </row>
    <row r="48" spans="1:22" x14ac:dyDescent="0.3">
      <c r="A48" s="499" t="s">
        <v>284</v>
      </c>
      <c r="B48" s="56" t="s">
        <v>285</v>
      </c>
      <c r="C48" s="455">
        <v>0</v>
      </c>
      <c r="D48" s="456">
        <v>0</v>
      </c>
      <c r="E48" s="456">
        <v>0</v>
      </c>
      <c r="F48" s="456">
        <v>0</v>
      </c>
      <c r="G48" s="456">
        <v>0</v>
      </c>
      <c r="H48" s="456">
        <v>0</v>
      </c>
      <c r="I48" s="456">
        <v>0</v>
      </c>
      <c r="J48" s="456">
        <v>0</v>
      </c>
      <c r="K48" s="456">
        <v>0</v>
      </c>
      <c r="L48" s="456">
        <v>0</v>
      </c>
      <c r="M48" s="456">
        <v>0</v>
      </c>
      <c r="N48" s="456">
        <v>0</v>
      </c>
      <c r="O48" s="456">
        <v>0</v>
      </c>
      <c r="P48" s="456">
        <v>0</v>
      </c>
      <c r="Q48" s="456">
        <v>0</v>
      </c>
      <c r="R48" s="500">
        <v>0</v>
      </c>
      <c r="U48" s="37"/>
    </row>
    <row r="49" spans="1:22" x14ac:dyDescent="0.3">
      <c r="A49" s="499" t="s">
        <v>286</v>
      </c>
      <c r="B49" s="56" t="s">
        <v>287</v>
      </c>
      <c r="C49" s="457">
        <v>0</v>
      </c>
      <c r="D49" s="458">
        <v>0</v>
      </c>
      <c r="E49" s="458">
        <v>0</v>
      </c>
      <c r="F49" s="458">
        <v>0</v>
      </c>
      <c r="G49" s="458">
        <v>0</v>
      </c>
      <c r="H49" s="458">
        <v>0</v>
      </c>
      <c r="I49" s="458">
        <v>0</v>
      </c>
      <c r="J49" s="458">
        <v>0</v>
      </c>
      <c r="K49" s="458">
        <v>0</v>
      </c>
      <c r="L49" s="458">
        <v>0</v>
      </c>
      <c r="M49" s="458">
        <v>0</v>
      </c>
      <c r="N49" s="458">
        <v>0</v>
      </c>
      <c r="O49" s="458">
        <v>0</v>
      </c>
      <c r="P49" s="458">
        <v>0</v>
      </c>
      <c r="Q49" s="458">
        <v>0</v>
      </c>
      <c r="R49" s="501">
        <v>0</v>
      </c>
      <c r="U49" s="37"/>
      <c r="V49" s="37"/>
    </row>
    <row r="50" spans="1:22" x14ac:dyDescent="0.3">
      <c r="A50" s="499" t="s">
        <v>288</v>
      </c>
      <c r="B50" s="56" t="s">
        <v>289</v>
      </c>
      <c r="C50" s="457">
        <v>0</v>
      </c>
      <c r="D50" s="458">
        <v>0</v>
      </c>
      <c r="E50" s="458">
        <v>0</v>
      </c>
      <c r="F50" s="458">
        <v>0</v>
      </c>
      <c r="G50" s="458">
        <v>0</v>
      </c>
      <c r="H50" s="458">
        <v>0</v>
      </c>
      <c r="I50" s="458">
        <v>0</v>
      </c>
      <c r="J50" s="458">
        <v>0</v>
      </c>
      <c r="K50" s="458">
        <v>0</v>
      </c>
      <c r="L50" s="458">
        <v>0</v>
      </c>
      <c r="M50" s="458">
        <v>0</v>
      </c>
      <c r="N50" s="458">
        <v>0</v>
      </c>
      <c r="O50" s="458">
        <v>0</v>
      </c>
      <c r="P50" s="458">
        <v>0</v>
      </c>
      <c r="Q50" s="458">
        <v>0</v>
      </c>
      <c r="R50" s="501">
        <v>0</v>
      </c>
    </row>
    <row r="51" spans="1:22" x14ac:dyDescent="0.3">
      <c r="A51" s="499" t="s">
        <v>290</v>
      </c>
      <c r="B51" s="56" t="s">
        <v>291</v>
      </c>
      <c r="C51" s="457">
        <v>0</v>
      </c>
      <c r="D51" s="458">
        <v>0</v>
      </c>
      <c r="E51" s="458">
        <v>0</v>
      </c>
      <c r="F51" s="458">
        <v>0</v>
      </c>
      <c r="G51" s="458">
        <v>0</v>
      </c>
      <c r="H51" s="458">
        <v>0</v>
      </c>
      <c r="I51" s="458">
        <v>0</v>
      </c>
      <c r="J51" s="458">
        <v>0</v>
      </c>
      <c r="K51" s="458">
        <v>0</v>
      </c>
      <c r="L51" s="458">
        <v>0</v>
      </c>
      <c r="M51" s="458">
        <v>0</v>
      </c>
      <c r="N51" s="458">
        <v>0</v>
      </c>
      <c r="O51" s="458">
        <v>0</v>
      </c>
      <c r="P51" s="458">
        <v>0</v>
      </c>
      <c r="Q51" s="458">
        <v>0</v>
      </c>
      <c r="R51" s="501">
        <v>0</v>
      </c>
    </row>
    <row r="52" spans="1:22" x14ac:dyDescent="0.3">
      <c r="A52" s="499" t="s">
        <v>292</v>
      </c>
      <c r="B52" s="56" t="s">
        <v>293</v>
      </c>
      <c r="C52" s="457">
        <v>0</v>
      </c>
      <c r="D52" s="458">
        <v>0</v>
      </c>
      <c r="E52" s="458">
        <v>0</v>
      </c>
      <c r="F52" s="458">
        <v>0</v>
      </c>
      <c r="G52" s="458">
        <v>2504</v>
      </c>
      <c r="H52" s="458">
        <v>2504</v>
      </c>
      <c r="I52" s="458">
        <v>661</v>
      </c>
      <c r="J52" s="458">
        <v>608</v>
      </c>
      <c r="K52" s="458">
        <v>0</v>
      </c>
      <c r="L52" s="458">
        <v>0</v>
      </c>
      <c r="M52" s="458">
        <v>0</v>
      </c>
      <c r="N52" s="458">
        <v>0</v>
      </c>
      <c r="O52" s="458">
        <v>89</v>
      </c>
      <c r="P52" s="458">
        <v>110</v>
      </c>
      <c r="Q52" s="458">
        <v>69</v>
      </c>
      <c r="R52" s="501">
        <v>57</v>
      </c>
    </row>
    <row r="53" spans="1:22" x14ac:dyDescent="0.3">
      <c r="A53" s="499" t="s">
        <v>294</v>
      </c>
      <c r="B53" s="56" t="s">
        <v>295</v>
      </c>
      <c r="C53" s="457">
        <v>0</v>
      </c>
      <c r="D53" s="458">
        <v>0</v>
      </c>
      <c r="E53" s="458">
        <v>0</v>
      </c>
      <c r="F53" s="458">
        <v>0</v>
      </c>
      <c r="G53" s="458">
        <v>0</v>
      </c>
      <c r="H53" s="458">
        <v>0</v>
      </c>
      <c r="I53" s="458">
        <v>0</v>
      </c>
      <c r="J53" s="458">
        <v>0</v>
      </c>
      <c r="K53" s="458">
        <v>0</v>
      </c>
      <c r="L53" s="458">
        <v>0</v>
      </c>
      <c r="M53" s="458">
        <v>0</v>
      </c>
      <c r="N53" s="458">
        <v>0</v>
      </c>
      <c r="O53" s="458">
        <v>0</v>
      </c>
      <c r="P53" s="458">
        <v>0</v>
      </c>
      <c r="Q53" s="458">
        <v>0</v>
      </c>
      <c r="R53" s="501">
        <v>0</v>
      </c>
    </row>
    <row r="54" spans="1:22" x14ac:dyDescent="0.3">
      <c r="A54" s="499" t="s">
        <v>296</v>
      </c>
      <c r="B54" s="56" t="s">
        <v>297</v>
      </c>
      <c r="C54" s="457">
        <v>0</v>
      </c>
      <c r="D54" s="458">
        <v>0</v>
      </c>
      <c r="E54" s="458">
        <v>0</v>
      </c>
      <c r="F54" s="458">
        <v>0</v>
      </c>
      <c r="G54" s="458">
        <v>0</v>
      </c>
      <c r="H54" s="458">
        <v>0</v>
      </c>
      <c r="I54" s="458">
        <v>0</v>
      </c>
      <c r="J54" s="458">
        <v>0</v>
      </c>
      <c r="K54" s="458">
        <v>0</v>
      </c>
      <c r="L54" s="458">
        <v>0</v>
      </c>
      <c r="M54" s="458">
        <v>0</v>
      </c>
      <c r="N54" s="458">
        <v>0</v>
      </c>
      <c r="O54" s="458">
        <v>0</v>
      </c>
      <c r="P54" s="458">
        <v>0</v>
      </c>
      <c r="Q54" s="458">
        <v>0</v>
      </c>
      <c r="R54" s="501">
        <v>0</v>
      </c>
    </row>
    <row r="55" spans="1:22" x14ac:dyDescent="0.3">
      <c r="A55" s="499" t="s">
        <v>298</v>
      </c>
      <c r="B55" s="56" t="s">
        <v>299</v>
      </c>
      <c r="C55" s="457">
        <v>0</v>
      </c>
      <c r="D55" s="458">
        <v>0</v>
      </c>
      <c r="E55" s="458">
        <v>0</v>
      </c>
      <c r="F55" s="458">
        <v>0</v>
      </c>
      <c r="G55" s="458">
        <v>0</v>
      </c>
      <c r="H55" s="458">
        <v>0</v>
      </c>
      <c r="I55" s="458">
        <v>0</v>
      </c>
      <c r="J55" s="458">
        <v>0</v>
      </c>
      <c r="K55" s="458">
        <v>0</v>
      </c>
      <c r="L55" s="458">
        <v>0</v>
      </c>
      <c r="M55" s="458">
        <v>0</v>
      </c>
      <c r="N55" s="458">
        <v>0</v>
      </c>
      <c r="O55" s="458">
        <v>0</v>
      </c>
      <c r="P55" s="458">
        <v>0</v>
      </c>
      <c r="Q55" s="458">
        <v>0</v>
      </c>
      <c r="R55" s="501">
        <v>0</v>
      </c>
    </row>
    <row r="56" spans="1:22" x14ac:dyDescent="0.3">
      <c r="A56" s="499" t="s">
        <v>300</v>
      </c>
      <c r="B56" s="56" t="s">
        <v>301</v>
      </c>
      <c r="C56" s="457">
        <v>0</v>
      </c>
      <c r="D56" s="458">
        <v>0</v>
      </c>
      <c r="E56" s="458">
        <v>0</v>
      </c>
      <c r="F56" s="458">
        <v>0</v>
      </c>
      <c r="G56" s="458">
        <v>0</v>
      </c>
      <c r="H56" s="458">
        <v>0</v>
      </c>
      <c r="I56" s="458">
        <v>0</v>
      </c>
      <c r="J56" s="458">
        <v>0</v>
      </c>
      <c r="K56" s="458">
        <v>0</v>
      </c>
      <c r="L56" s="458">
        <v>0</v>
      </c>
      <c r="M56" s="458">
        <v>0</v>
      </c>
      <c r="N56" s="458">
        <v>0</v>
      </c>
      <c r="O56" s="458">
        <v>0</v>
      </c>
      <c r="P56" s="458">
        <v>0</v>
      </c>
      <c r="Q56" s="458">
        <v>0</v>
      </c>
      <c r="R56" s="501">
        <v>0</v>
      </c>
    </row>
    <row r="57" spans="1:22" x14ac:dyDescent="0.3">
      <c r="A57" s="499" t="s">
        <v>302</v>
      </c>
      <c r="B57" s="56" t="s">
        <v>303</v>
      </c>
      <c r="C57" s="457">
        <v>0</v>
      </c>
      <c r="D57" s="458">
        <v>0</v>
      </c>
      <c r="E57" s="458">
        <v>0</v>
      </c>
      <c r="F57" s="458">
        <v>0</v>
      </c>
      <c r="G57" s="458">
        <v>0</v>
      </c>
      <c r="H57" s="458">
        <v>0</v>
      </c>
      <c r="I57" s="458">
        <v>0</v>
      </c>
      <c r="J57" s="458">
        <v>0</v>
      </c>
      <c r="K57" s="458">
        <v>0</v>
      </c>
      <c r="L57" s="458">
        <v>0</v>
      </c>
      <c r="M57" s="458">
        <v>0</v>
      </c>
      <c r="N57" s="458">
        <v>0</v>
      </c>
      <c r="O57" s="458">
        <v>0</v>
      </c>
      <c r="P57" s="458">
        <v>0</v>
      </c>
      <c r="Q57" s="458">
        <v>0</v>
      </c>
      <c r="R57" s="501">
        <v>0</v>
      </c>
    </row>
    <row r="58" spans="1:22" x14ac:dyDescent="0.3">
      <c r="A58" s="499" t="s">
        <v>304</v>
      </c>
      <c r="B58" s="56" t="s">
        <v>305</v>
      </c>
      <c r="C58" s="457">
        <v>0</v>
      </c>
      <c r="D58" s="458">
        <v>0</v>
      </c>
      <c r="E58" s="458">
        <v>0</v>
      </c>
      <c r="F58" s="458">
        <v>0</v>
      </c>
      <c r="G58" s="458">
        <v>0</v>
      </c>
      <c r="H58" s="458">
        <v>0</v>
      </c>
      <c r="I58" s="458">
        <v>0</v>
      </c>
      <c r="J58" s="458">
        <v>0</v>
      </c>
      <c r="K58" s="458">
        <v>0</v>
      </c>
      <c r="L58" s="458">
        <v>0</v>
      </c>
      <c r="M58" s="458">
        <v>0</v>
      </c>
      <c r="N58" s="458">
        <v>0</v>
      </c>
      <c r="O58" s="458">
        <v>0</v>
      </c>
      <c r="P58" s="458">
        <v>0</v>
      </c>
      <c r="Q58" s="458">
        <v>0</v>
      </c>
      <c r="R58" s="501">
        <v>0</v>
      </c>
    </row>
    <row r="59" spans="1:22" x14ac:dyDescent="0.3">
      <c r="A59" s="507" t="s">
        <v>954</v>
      </c>
      <c r="B59" s="398" t="s">
        <v>306</v>
      </c>
      <c r="C59" s="503">
        <v>0</v>
      </c>
      <c r="D59" s="504">
        <f>SUM(D48:D58)</f>
        <v>0</v>
      </c>
      <c r="E59" s="504">
        <f>SUM(E48:E58)</f>
        <v>0</v>
      </c>
      <c r="F59" s="504">
        <f>SUM(F48:F58)</f>
        <v>0</v>
      </c>
      <c r="G59" s="504">
        <v>2504</v>
      </c>
      <c r="H59" s="504">
        <f>SUM(H48:H58)</f>
        <v>2504</v>
      </c>
      <c r="I59" s="504">
        <f>SUM(I48:I58)</f>
        <v>661</v>
      </c>
      <c r="J59" s="504">
        <f>SUM(J48:J58)</f>
        <v>608</v>
      </c>
      <c r="K59" s="504">
        <v>0</v>
      </c>
      <c r="L59" s="504">
        <f>SUM(L48:L58)</f>
        <v>0</v>
      </c>
      <c r="M59" s="504">
        <f>SUM(M48:M58)</f>
        <v>0</v>
      </c>
      <c r="N59" s="504">
        <f>SUM(N48:N58)</f>
        <v>0</v>
      </c>
      <c r="O59" s="504">
        <v>89</v>
      </c>
      <c r="P59" s="504">
        <f>SUM(P48:P58)</f>
        <v>110</v>
      </c>
      <c r="Q59" s="504">
        <f>SUM(Q48:Q58)</f>
        <v>69</v>
      </c>
      <c r="R59" s="505">
        <f>SUM(R48:R58)</f>
        <v>57</v>
      </c>
    </row>
    <row r="60" spans="1:22" x14ac:dyDescent="0.3">
      <c r="A60" s="506" t="s">
        <v>327</v>
      </c>
      <c r="B60" s="508"/>
      <c r="C60" s="760"/>
      <c r="D60" s="760"/>
      <c r="E60" s="760"/>
      <c r="F60" s="760"/>
      <c r="G60" s="760"/>
      <c r="H60" s="760"/>
      <c r="I60" s="760"/>
      <c r="J60" s="760"/>
      <c r="K60" s="760"/>
      <c r="L60" s="760"/>
      <c r="M60" s="760"/>
      <c r="N60" s="760"/>
      <c r="O60" s="760"/>
      <c r="P60" s="760"/>
      <c r="Q60" s="760"/>
      <c r="R60" s="796"/>
    </row>
    <row r="61" spans="1:22" x14ac:dyDescent="0.3">
      <c r="A61" s="495" t="s">
        <v>282</v>
      </c>
      <c r="B61" s="54" t="s">
        <v>283</v>
      </c>
      <c r="C61" s="496"/>
      <c r="D61" s="497"/>
      <c r="E61" s="497"/>
      <c r="F61" s="497"/>
      <c r="G61" s="497"/>
      <c r="H61" s="497"/>
      <c r="I61" s="497"/>
      <c r="J61" s="497"/>
      <c r="K61" s="497"/>
      <c r="L61" s="497"/>
      <c r="M61" s="497"/>
      <c r="N61" s="497"/>
      <c r="O61" s="497"/>
      <c r="P61" s="497"/>
      <c r="Q61" s="497"/>
      <c r="R61" s="498"/>
    </row>
    <row r="62" spans="1:22" x14ac:dyDescent="0.3">
      <c r="A62" s="499" t="s">
        <v>284</v>
      </c>
      <c r="B62" s="56" t="s">
        <v>285</v>
      </c>
      <c r="C62" s="455">
        <v>0</v>
      </c>
      <c r="D62" s="456">
        <v>0</v>
      </c>
      <c r="E62" s="456">
        <v>0</v>
      </c>
      <c r="F62" s="456">
        <v>0</v>
      </c>
      <c r="G62" s="456">
        <v>0</v>
      </c>
      <c r="H62" s="456">
        <v>0</v>
      </c>
      <c r="I62" s="456">
        <v>0</v>
      </c>
      <c r="J62" s="456">
        <v>0</v>
      </c>
      <c r="K62" s="456">
        <v>0</v>
      </c>
      <c r="L62" s="456">
        <v>0</v>
      </c>
      <c r="M62" s="456">
        <v>0</v>
      </c>
      <c r="N62" s="456">
        <v>0</v>
      </c>
      <c r="O62" s="456">
        <v>0</v>
      </c>
      <c r="P62" s="456">
        <v>0</v>
      </c>
      <c r="Q62" s="456">
        <v>0</v>
      </c>
      <c r="R62" s="500">
        <v>0</v>
      </c>
    </row>
    <row r="63" spans="1:22" x14ac:dyDescent="0.3">
      <c r="A63" s="499" t="s">
        <v>286</v>
      </c>
      <c r="B63" s="56" t="s">
        <v>287</v>
      </c>
      <c r="C63" s="457">
        <v>0</v>
      </c>
      <c r="D63" s="458">
        <v>0</v>
      </c>
      <c r="E63" s="458">
        <v>0</v>
      </c>
      <c r="F63" s="458">
        <v>0</v>
      </c>
      <c r="G63" s="458">
        <v>0</v>
      </c>
      <c r="H63" s="458">
        <v>0</v>
      </c>
      <c r="I63" s="458">
        <v>0</v>
      </c>
      <c r="J63" s="458">
        <v>0</v>
      </c>
      <c r="K63" s="458">
        <v>0</v>
      </c>
      <c r="L63" s="458">
        <v>0</v>
      </c>
      <c r="M63" s="458">
        <v>0</v>
      </c>
      <c r="N63" s="458">
        <v>0</v>
      </c>
      <c r="O63" s="458">
        <v>0</v>
      </c>
      <c r="P63" s="458">
        <v>0</v>
      </c>
      <c r="Q63" s="458">
        <v>0</v>
      </c>
      <c r="R63" s="501">
        <v>0</v>
      </c>
    </row>
    <row r="64" spans="1:22" x14ac:dyDescent="0.3">
      <c r="A64" s="499" t="s">
        <v>288</v>
      </c>
      <c r="B64" s="56" t="s">
        <v>289</v>
      </c>
      <c r="C64" s="457">
        <v>0</v>
      </c>
      <c r="D64" s="458">
        <v>0</v>
      </c>
      <c r="E64" s="458">
        <v>0</v>
      </c>
      <c r="F64" s="458">
        <v>0</v>
      </c>
      <c r="G64" s="458">
        <v>0</v>
      </c>
      <c r="H64" s="458">
        <v>0</v>
      </c>
      <c r="I64" s="458">
        <v>0</v>
      </c>
      <c r="J64" s="458">
        <v>0</v>
      </c>
      <c r="K64" s="458">
        <v>0</v>
      </c>
      <c r="L64" s="458">
        <v>0</v>
      </c>
      <c r="M64" s="458">
        <v>0</v>
      </c>
      <c r="N64" s="458">
        <v>0</v>
      </c>
      <c r="O64" s="458">
        <v>5</v>
      </c>
      <c r="P64" s="458">
        <v>5</v>
      </c>
      <c r="Q64" s="458">
        <v>5</v>
      </c>
      <c r="R64" s="501">
        <v>5</v>
      </c>
    </row>
    <row r="65" spans="1:18" x14ac:dyDescent="0.3">
      <c r="A65" s="499" t="s">
        <v>290</v>
      </c>
      <c r="B65" s="56" t="s">
        <v>291</v>
      </c>
      <c r="C65" s="457">
        <v>0</v>
      </c>
      <c r="D65" s="458">
        <v>0</v>
      </c>
      <c r="E65" s="458">
        <v>0</v>
      </c>
      <c r="F65" s="458">
        <v>0</v>
      </c>
      <c r="G65" s="458">
        <v>0</v>
      </c>
      <c r="H65" s="458">
        <v>0</v>
      </c>
      <c r="I65" s="458">
        <v>0</v>
      </c>
      <c r="J65" s="458">
        <v>0</v>
      </c>
      <c r="K65" s="458">
        <v>0</v>
      </c>
      <c r="L65" s="458">
        <v>0</v>
      </c>
      <c r="M65" s="458">
        <v>0</v>
      </c>
      <c r="N65" s="458">
        <v>0</v>
      </c>
      <c r="O65" s="458">
        <v>21</v>
      </c>
      <c r="P65" s="458">
        <v>21</v>
      </c>
      <c r="Q65" s="458">
        <v>20</v>
      </c>
      <c r="R65" s="501">
        <v>19</v>
      </c>
    </row>
    <row r="66" spans="1:18" x14ac:dyDescent="0.3">
      <c r="A66" s="499" t="s">
        <v>292</v>
      </c>
      <c r="B66" s="56" t="s">
        <v>293</v>
      </c>
      <c r="C66" s="457">
        <v>0</v>
      </c>
      <c r="D66" s="458">
        <v>0</v>
      </c>
      <c r="E66" s="458">
        <v>0</v>
      </c>
      <c r="F66" s="458">
        <v>0</v>
      </c>
      <c r="G66" s="458">
        <v>0</v>
      </c>
      <c r="H66" s="458">
        <v>0</v>
      </c>
      <c r="I66" s="458">
        <v>0</v>
      </c>
      <c r="J66" s="458">
        <v>0</v>
      </c>
      <c r="K66" s="458">
        <v>0</v>
      </c>
      <c r="L66" s="458">
        <v>0</v>
      </c>
      <c r="M66" s="458">
        <v>0</v>
      </c>
      <c r="N66" s="458">
        <v>0</v>
      </c>
      <c r="O66" s="458">
        <v>0</v>
      </c>
      <c r="P66" s="458">
        <v>0</v>
      </c>
      <c r="Q66" s="458">
        <v>0</v>
      </c>
      <c r="R66" s="501">
        <v>0</v>
      </c>
    </row>
    <row r="67" spans="1:18" x14ac:dyDescent="0.3">
      <c r="A67" s="499" t="s">
        <v>294</v>
      </c>
      <c r="B67" s="56" t="s">
        <v>295</v>
      </c>
      <c r="C67" s="457">
        <v>0</v>
      </c>
      <c r="D67" s="458">
        <v>0</v>
      </c>
      <c r="E67" s="458">
        <v>0</v>
      </c>
      <c r="F67" s="458">
        <v>0</v>
      </c>
      <c r="G67" s="458">
        <v>0</v>
      </c>
      <c r="H67" s="458">
        <v>0</v>
      </c>
      <c r="I67" s="458">
        <v>0</v>
      </c>
      <c r="J67" s="458">
        <v>0</v>
      </c>
      <c r="K67" s="458">
        <v>0</v>
      </c>
      <c r="L67" s="458">
        <v>0</v>
      </c>
      <c r="M67" s="458">
        <v>0</v>
      </c>
      <c r="N67" s="458">
        <v>0</v>
      </c>
      <c r="O67" s="458">
        <v>30</v>
      </c>
      <c r="P67" s="458">
        <v>30</v>
      </c>
      <c r="Q67" s="458">
        <v>25</v>
      </c>
      <c r="R67" s="501">
        <v>25</v>
      </c>
    </row>
    <row r="68" spans="1:18" x14ac:dyDescent="0.3">
      <c r="A68" s="499" t="s">
        <v>296</v>
      </c>
      <c r="B68" s="56" t="s">
        <v>297</v>
      </c>
      <c r="C68" s="457">
        <v>0</v>
      </c>
      <c r="D68" s="458">
        <v>0</v>
      </c>
      <c r="E68" s="458">
        <v>0</v>
      </c>
      <c r="F68" s="458">
        <v>0</v>
      </c>
      <c r="G68" s="458">
        <v>0</v>
      </c>
      <c r="H68" s="458">
        <v>0</v>
      </c>
      <c r="I68" s="458">
        <v>0</v>
      </c>
      <c r="J68" s="458">
        <v>0</v>
      </c>
      <c r="K68" s="458">
        <v>0</v>
      </c>
      <c r="L68" s="458">
        <v>0</v>
      </c>
      <c r="M68" s="458">
        <v>0</v>
      </c>
      <c r="N68" s="458">
        <v>0</v>
      </c>
      <c r="O68" s="458">
        <v>0</v>
      </c>
      <c r="P68" s="458">
        <v>0</v>
      </c>
      <c r="Q68" s="458">
        <v>0</v>
      </c>
      <c r="R68" s="501">
        <v>0</v>
      </c>
    </row>
    <row r="69" spans="1:18" x14ac:dyDescent="0.3">
      <c r="A69" s="499" t="s">
        <v>298</v>
      </c>
      <c r="B69" s="56" t="s">
        <v>299</v>
      </c>
      <c r="C69" s="457">
        <v>0</v>
      </c>
      <c r="D69" s="458">
        <v>0</v>
      </c>
      <c r="E69" s="458">
        <v>0</v>
      </c>
      <c r="F69" s="458">
        <v>0</v>
      </c>
      <c r="G69" s="458">
        <v>0</v>
      </c>
      <c r="H69" s="458">
        <v>0</v>
      </c>
      <c r="I69" s="458">
        <v>0</v>
      </c>
      <c r="J69" s="458">
        <v>0</v>
      </c>
      <c r="K69" s="458">
        <v>0</v>
      </c>
      <c r="L69" s="458">
        <v>0</v>
      </c>
      <c r="M69" s="458">
        <v>0</v>
      </c>
      <c r="N69" s="458">
        <v>0</v>
      </c>
      <c r="O69" s="458">
        <v>0</v>
      </c>
      <c r="P69" s="458">
        <v>0</v>
      </c>
      <c r="Q69" s="458">
        <v>0</v>
      </c>
      <c r="R69" s="501">
        <v>0</v>
      </c>
    </row>
    <row r="70" spans="1:18" x14ac:dyDescent="0.3">
      <c r="A70" s="499" t="s">
        <v>300</v>
      </c>
      <c r="B70" s="56" t="s">
        <v>301</v>
      </c>
      <c r="C70" s="457">
        <v>0</v>
      </c>
      <c r="D70" s="458">
        <v>0</v>
      </c>
      <c r="E70" s="458">
        <v>0</v>
      </c>
      <c r="F70" s="458">
        <v>0</v>
      </c>
      <c r="G70" s="458">
        <v>0</v>
      </c>
      <c r="H70" s="458">
        <v>0</v>
      </c>
      <c r="I70" s="458">
        <v>0</v>
      </c>
      <c r="J70" s="458">
        <v>0</v>
      </c>
      <c r="K70" s="458">
        <v>0</v>
      </c>
      <c r="L70" s="458">
        <v>0</v>
      </c>
      <c r="M70" s="458">
        <v>0</v>
      </c>
      <c r="N70" s="458">
        <v>0</v>
      </c>
      <c r="O70" s="458">
        <v>0</v>
      </c>
      <c r="P70" s="458">
        <v>0</v>
      </c>
      <c r="Q70" s="458">
        <v>0</v>
      </c>
      <c r="R70" s="501">
        <v>0</v>
      </c>
    </row>
    <row r="71" spans="1:18" x14ac:dyDescent="0.3">
      <c r="A71" s="499" t="s">
        <v>302</v>
      </c>
      <c r="B71" s="56" t="s">
        <v>303</v>
      </c>
      <c r="C71" s="457">
        <v>1603</v>
      </c>
      <c r="D71" s="458">
        <v>1772</v>
      </c>
      <c r="E71" s="458">
        <v>271</v>
      </c>
      <c r="F71" s="458">
        <v>188</v>
      </c>
      <c r="G71" s="458">
        <v>4325</v>
      </c>
      <c r="H71" s="458">
        <v>4927</v>
      </c>
      <c r="I71" s="458">
        <v>1653</v>
      </c>
      <c r="J71" s="458">
        <v>859</v>
      </c>
      <c r="K71" s="458">
        <v>201</v>
      </c>
      <c r="L71" s="458">
        <v>203</v>
      </c>
      <c r="M71" s="458">
        <v>126</v>
      </c>
      <c r="N71" s="458">
        <v>105</v>
      </c>
      <c r="O71" s="458">
        <v>100</v>
      </c>
      <c r="P71" s="458">
        <v>100</v>
      </c>
      <c r="Q71" s="458">
        <v>96</v>
      </c>
      <c r="R71" s="501">
        <v>91</v>
      </c>
    </row>
    <row r="72" spans="1:18" x14ac:dyDescent="0.3">
      <c r="A72" s="499" t="s">
        <v>304</v>
      </c>
      <c r="B72" s="56" t="s">
        <v>305</v>
      </c>
      <c r="C72" s="457">
        <v>0</v>
      </c>
      <c r="D72" s="458">
        <v>0</v>
      </c>
      <c r="E72" s="458">
        <v>0</v>
      </c>
      <c r="F72" s="458">
        <v>0</v>
      </c>
      <c r="G72" s="458">
        <v>0</v>
      </c>
      <c r="H72" s="458">
        <v>0</v>
      </c>
      <c r="I72" s="458">
        <v>0</v>
      </c>
      <c r="J72" s="458">
        <v>0</v>
      </c>
      <c r="K72" s="458">
        <v>0</v>
      </c>
      <c r="L72" s="458">
        <v>0</v>
      </c>
      <c r="M72" s="458">
        <v>0</v>
      </c>
      <c r="N72" s="458">
        <v>0</v>
      </c>
      <c r="O72" s="458">
        <v>0</v>
      </c>
      <c r="P72" s="458">
        <v>0</v>
      </c>
      <c r="Q72" s="458">
        <v>0</v>
      </c>
      <c r="R72" s="501">
        <v>0</v>
      </c>
    </row>
    <row r="73" spans="1:18" x14ac:dyDescent="0.3">
      <c r="A73" s="502" t="s">
        <v>954</v>
      </c>
      <c r="B73" s="398" t="s">
        <v>306</v>
      </c>
      <c r="C73" s="503">
        <v>1603</v>
      </c>
      <c r="D73" s="504">
        <f>SUM(D62:D72)</f>
        <v>1772</v>
      </c>
      <c r="E73" s="504">
        <f>SUM(E62:E72)</f>
        <v>271</v>
      </c>
      <c r="F73" s="504">
        <f>SUM(F62:F72)</f>
        <v>188</v>
      </c>
      <c r="G73" s="504">
        <v>4325</v>
      </c>
      <c r="H73" s="504">
        <f>SUM(H62:H72)</f>
        <v>4927</v>
      </c>
      <c r="I73" s="504">
        <f>SUM(I62:I72)</f>
        <v>1653</v>
      </c>
      <c r="J73" s="504">
        <f>SUM(J62:J72)</f>
        <v>859</v>
      </c>
      <c r="K73" s="504">
        <v>201</v>
      </c>
      <c r="L73" s="504">
        <f>SUM(L62:L72)</f>
        <v>203</v>
      </c>
      <c r="M73" s="504">
        <f>SUM(M62:M72)</f>
        <v>126</v>
      </c>
      <c r="N73" s="504">
        <f>SUM(N62:N72)</f>
        <v>105</v>
      </c>
      <c r="O73" s="504">
        <v>156</v>
      </c>
      <c r="P73" s="504">
        <f>SUM(P62:P72)</f>
        <v>156</v>
      </c>
      <c r="Q73" s="504">
        <f>SUM(Q62:Q72)</f>
        <v>146</v>
      </c>
      <c r="R73" s="505">
        <f>SUM(R62:R72)</f>
        <v>140</v>
      </c>
    </row>
    <row r="74" spans="1:18" x14ac:dyDescent="0.3">
      <c r="A74" s="506" t="s">
        <v>328</v>
      </c>
      <c r="B74" s="403"/>
      <c r="C74" s="722"/>
      <c r="D74" s="723"/>
      <c r="E74" s="723"/>
      <c r="F74" s="723"/>
      <c r="G74" s="723"/>
      <c r="H74" s="723"/>
      <c r="I74" s="723"/>
      <c r="J74" s="723"/>
      <c r="K74" s="723"/>
      <c r="L74" s="723"/>
      <c r="M74" s="723"/>
      <c r="N74" s="723"/>
      <c r="O74" s="723"/>
      <c r="P74" s="723"/>
      <c r="Q74" s="723"/>
      <c r="R74" s="786"/>
    </row>
    <row r="75" spans="1:18" x14ac:dyDescent="0.3">
      <c r="A75" s="495" t="s">
        <v>282</v>
      </c>
      <c r="B75" s="54" t="s">
        <v>283</v>
      </c>
      <c r="C75" s="496"/>
      <c r="D75" s="497"/>
      <c r="E75" s="497"/>
      <c r="F75" s="497"/>
      <c r="G75" s="497"/>
      <c r="H75" s="497"/>
      <c r="I75" s="497"/>
      <c r="J75" s="497"/>
      <c r="K75" s="497"/>
      <c r="L75" s="497"/>
      <c r="M75" s="497"/>
      <c r="N75" s="497"/>
      <c r="O75" s="497"/>
      <c r="P75" s="497"/>
      <c r="Q75" s="497"/>
      <c r="R75" s="498"/>
    </row>
    <row r="76" spans="1:18" x14ac:dyDescent="0.3">
      <c r="A76" s="499" t="s">
        <v>284</v>
      </c>
      <c r="B76" s="56" t="s">
        <v>285</v>
      </c>
      <c r="C76" s="455">
        <v>0</v>
      </c>
      <c r="D76" s="456">
        <v>0</v>
      </c>
      <c r="E76" s="456">
        <v>0</v>
      </c>
      <c r="F76" s="456">
        <v>0</v>
      </c>
      <c r="G76" s="456">
        <v>0</v>
      </c>
      <c r="H76" s="456">
        <v>0</v>
      </c>
      <c r="I76" s="456">
        <v>0</v>
      </c>
      <c r="J76" s="456">
        <v>0</v>
      </c>
      <c r="K76" s="456">
        <v>0</v>
      </c>
      <c r="L76" s="456">
        <v>0</v>
      </c>
      <c r="M76" s="456">
        <v>0</v>
      </c>
      <c r="N76" s="456">
        <v>0</v>
      </c>
      <c r="O76" s="456">
        <v>0</v>
      </c>
      <c r="P76" s="456">
        <v>0</v>
      </c>
      <c r="Q76" s="456">
        <v>0</v>
      </c>
      <c r="R76" s="500">
        <v>0</v>
      </c>
    </row>
    <row r="77" spans="1:18" x14ac:dyDescent="0.3">
      <c r="A77" s="499" t="s">
        <v>286</v>
      </c>
      <c r="B77" s="56" t="s">
        <v>287</v>
      </c>
      <c r="C77" s="457">
        <v>0</v>
      </c>
      <c r="D77" s="458">
        <v>0</v>
      </c>
      <c r="E77" s="458">
        <v>0</v>
      </c>
      <c r="F77" s="458">
        <v>0</v>
      </c>
      <c r="G77" s="458">
        <v>0</v>
      </c>
      <c r="H77" s="458">
        <v>0</v>
      </c>
      <c r="I77" s="458">
        <v>0</v>
      </c>
      <c r="J77" s="458">
        <v>0</v>
      </c>
      <c r="K77" s="458">
        <v>0</v>
      </c>
      <c r="L77" s="458">
        <v>0</v>
      </c>
      <c r="M77" s="458">
        <v>0</v>
      </c>
      <c r="N77" s="458">
        <v>0</v>
      </c>
      <c r="O77" s="458">
        <v>0</v>
      </c>
      <c r="P77" s="458">
        <v>0</v>
      </c>
      <c r="Q77" s="458">
        <v>0</v>
      </c>
      <c r="R77" s="501">
        <v>0</v>
      </c>
    </row>
    <row r="78" spans="1:18" x14ac:dyDescent="0.3">
      <c r="A78" s="499" t="s">
        <v>288</v>
      </c>
      <c r="B78" s="56" t="s">
        <v>289</v>
      </c>
      <c r="C78" s="457">
        <v>0</v>
      </c>
      <c r="D78" s="458">
        <v>0</v>
      </c>
      <c r="E78" s="458">
        <v>0</v>
      </c>
      <c r="F78" s="458">
        <v>0</v>
      </c>
      <c r="G78" s="458">
        <v>0</v>
      </c>
      <c r="H78" s="458">
        <v>0</v>
      </c>
      <c r="I78" s="458">
        <v>0</v>
      </c>
      <c r="J78" s="458">
        <v>0</v>
      </c>
      <c r="K78" s="458">
        <v>0</v>
      </c>
      <c r="L78" s="458">
        <v>0</v>
      </c>
      <c r="M78" s="458">
        <v>0</v>
      </c>
      <c r="N78" s="458">
        <v>0</v>
      </c>
      <c r="O78" s="458">
        <v>0</v>
      </c>
      <c r="P78" s="458">
        <v>0</v>
      </c>
      <c r="Q78" s="458">
        <v>0</v>
      </c>
      <c r="R78" s="501">
        <v>0</v>
      </c>
    </row>
    <row r="79" spans="1:18" x14ac:dyDescent="0.3">
      <c r="A79" s="499" t="s">
        <v>290</v>
      </c>
      <c r="B79" s="56" t="s">
        <v>291</v>
      </c>
      <c r="C79" s="457">
        <v>0</v>
      </c>
      <c r="D79" s="458">
        <v>0</v>
      </c>
      <c r="E79" s="458">
        <v>0</v>
      </c>
      <c r="F79" s="458">
        <v>0</v>
      </c>
      <c r="G79" s="458">
        <v>0</v>
      </c>
      <c r="H79" s="458">
        <v>0</v>
      </c>
      <c r="I79" s="458">
        <v>0</v>
      </c>
      <c r="J79" s="458">
        <v>0</v>
      </c>
      <c r="K79" s="458">
        <v>0</v>
      </c>
      <c r="L79" s="458">
        <v>0</v>
      </c>
      <c r="M79" s="458">
        <v>0</v>
      </c>
      <c r="N79" s="458">
        <v>0</v>
      </c>
      <c r="O79" s="458">
        <v>0</v>
      </c>
      <c r="P79" s="458">
        <v>0</v>
      </c>
      <c r="Q79" s="458">
        <v>0</v>
      </c>
      <c r="R79" s="501">
        <v>0</v>
      </c>
    </row>
    <row r="80" spans="1:18" x14ac:dyDescent="0.3">
      <c r="A80" s="499" t="s">
        <v>292</v>
      </c>
      <c r="B80" s="56" t="s">
        <v>293</v>
      </c>
      <c r="C80" s="457">
        <v>0</v>
      </c>
      <c r="D80" s="458">
        <v>0</v>
      </c>
      <c r="E80" s="458">
        <v>0</v>
      </c>
      <c r="F80" s="458">
        <v>0</v>
      </c>
      <c r="G80" s="458">
        <v>0</v>
      </c>
      <c r="H80" s="458">
        <v>0</v>
      </c>
      <c r="I80" s="458">
        <v>0</v>
      </c>
      <c r="J80" s="458">
        <v>0</v>
      </c>
      <c r="K80" s="458">
        <v>0</v>
      </c>
      <c r="L80" s="458">
        <v>0</v>
      </c>
      <c r="M80" s="458">
        <v>0</v>
      </c>
      <c r="N80" s="458">
        <v>0</v>
      </c>
      <c r="O80" s="458">
        <v>0</v>
      </c>
      <c r="P80" s="458">
        <v>0</v>
      </c>
      <c r="Q80" s="458">
        <v>0</v>
      </c>
      <c r="R80" s="501">
        <v>0</v>
      </c>
    </row>
    <row r="81" spans="1:18" x14ac:dyDescent="0.3">
      <c r="A81" s="499" t="s">
        <v>294</v>
      </c>
      <c r="B81" s="56" t="s">
        <v>295</v>
      </c>
      <c r="C81" s="457">
        <v>0</v>
      </c>
      <c r="D81" s="458">
        <v>0</v>
      </c>
      <c r="E81" s="458">
        <v>0</v>
      </c>
      <c r="F81" s="458">
        <v>0</v>
      </c>
      <c r="G81" s="458">
        <v>0</v>
      </c>
      <c r="H81" s="458">
        <v>0</v>
      </c>
      <c r="I81" s="458">
        <v>0</v>
      </c>
      <c r="J81" s="458">
        <v>0</v>
      </c>
      <c r="K81" s="458">
        <v>0</v>
      </c>
      <c r="L81" s="458">
        <v>0</v>
      </c>
      <c r="M81" s="458">
        <v>0</v>
      </c>
      <c r="N81" s="458">
        <v>0</v>
      </c>
      <c r="O81" s="458">
        <v>7</v>
      </c>
      <c r="P81" s="458">
        <v>7</v>
      </c>
      <c r="Q81" s="458">
        <v>7</v>
      </c>
      <c r="R81" s="501">
        <v>7</v>
      </c>
    </row>
    <row r="82" spans="1:18" x14ac:dyDescent="0.3">
      <c r="A82" s="499" t="s">
        <v>296</v>
      </c>
      <c r="B82" s="56" t="s">
        <v>297</v>
      </c>
      <c r="C82" s="457">
        <v>0</v>
      </c>
      <c r="D82" s="458">
        <v>0</v>
      </c>
      <c r="E82" s="458">
        <v>0</v>
      </c>
      <c r="F82" s="458">
        <v>0</v>
      </c>
      <c r="G82" s="458">
        <v>0</v>
      </c>
      <c r="H82" s="458">
        <v>0</v>
      </c>
      <c r="I82" s="458">
        <v>0</v>
      </c>
      <c r="J82" s="458">
        <v>0</v>
      </c>
      <c r="K82" s="458">
        <v>0</v>
      </c>
      <c r="L82" s="458">
        <v>0</v>
      </c>
      <c r="M82" s="458">
        <v>0</v>
      </c>
      <c r="N82" s="458">
        <v>0</v>
      </c>
      <c r="O82" s="458">
        <v>0</v>
      </c>
      <c r="P82" s="458">
        <v>0</v>
      </c>
      <c r="Q82" s="458">
        <v>0</v>
      </c>
      <c r="R82" s="501">
        <v>0</v>
      </c>
    </row>
    <row r="83" spans="1:18" x14ac:dyDescent="0.3">
      <c r="A83" s="499" t="s">
        <v>298</v>
      </c>
      <c r="B83" s="56" t="s">
        <v>299</v>
      </c>
      <c r="C83" s="457">
        <v>0</v>
      </c>
      <c r="D83" s="458">
        <v>0</v>
      </c>
      <c r="E83" s="458">
        <v>0</v>
      </c>
      <c r="F83" s="458">
        <v>0</v>
      </c>
      <c r="G83" s="458">
        <v>0</v>
      </c>
      <c r="H83" s="458">
        <v>0</v>
      </c>
      <c r="I83" s="458">
        <v>0</v>
      </c>
      <c r="J83" s="458">
        <v>0</v>
      </c>
      <c r="K83" s="458">
        <v>0</v>
      </c>
      <c r="L83" s="458">
        <v>0</v>
      </c>
      <c r="M83" s="458">
        <v>0</v>
      </c>
      <c r="N83" s="458">
        <v>0</v>
      </c>
      <c r="O83" s="458">
        <v>0</v>
      </c>
      <c r="P83" s="458">
        <v>0</v>
      </c>
      <c r="Q83" s="458">
        <v>0</v>
      </c>
      <c r="R83" s="501">
        <v>0</v>
      </c>
    </row>
    <row r="84" spans="1:18" x14ac:dyDescent="0.3">
      <c r="A84" s="499" t="s">
        <v>300</v>
      </c>
      <c r="B84" s="56" t="s">
        <v>301</v>
      </c>
      <c r="C84" s="457">
        <v>0</v>
      </c>
      <c r="D84" s="458">
        <v>0</v>
      </c>
      <c r="E84" s="458">
        <v>0</v>
      </c>
      <c r="F84" s="458">
        <v>0</v>
      </c>
      <c r="G84" s="458">
        <v>0</v>
      </c>
      <c r="H84" s="458">
        <v>0</v>
      </c>
      <c r="I84" s="458">
        <v>0</v>
      </c>
      <c r="J84" s="458">
        <v>0</v>
      </c>
      <c r="K84" s="458">
        <v>0</v>
      </c>
      <c r="L84" s="458">
        <v>0</v>
      </c>
      <c r="M84" s="458">
        <v>0</v>
      </c>
      <c r="N84" s="458">
        <v>0</v>
      </c>
      <c r="O84" s="458">
        <v>0</v>
      </c>
      <c r="P84" s="458">
        <v>0</v>
      </c>
      <c r="Q84" s="458">
        <v>0</v>
      </c>
      <c r="R84" s="501">
        <v>0</v>
      </c>
    </row>
    <row r="85" spans="1:18" x14ac:dyDescent="0.3">
      <c r="A85" s="499" t="s">
        <v>302</v>
      </c>
      <c r="B85" s="56" t="s">
        <v>303</v>
      </c>
      <c r="C85" s="457">
        <v>628</v>
      </c>
      <c r="D85" s="458">
        <v>657</v>
      </c>
      <c r="E85" s="458">
        <v>169</v>
      </c>
      <c r="F85" s="458">
        <v>113</v>
      </c>
      <c r="G85" s="458">
        <v>2695</v>
      </c>
      <c r="H85" s="458">
        <v>2702</v>
      </c>
      <c r="I85" s="458">
        <v>420</v>
      </c>
      <c r="J85" s="458">
        <v>290</v>
      </c>
      <c r="K85" s="458">
        <v>237</v>
      </c>
      <c r="L85" s="458">
        <v>237</v>
      </c>
      <c r="M85" s="458">
        <v>35</v>
      </c>
      <c r="N85" s="458">
        <v>30</v>
      </c>
      <c r="O85" s="458">
        <v>59</v>
      </c>
      <c r="P85" s="458">
        <v>59</v>
      </c>
      <c r="Q85" s="458">
        <v>52</v>
      </c>
      <c r="R85" s="501">
        <v>52</v>
      </c>
    </row>
    <row r="86" spans="1:18" x14ac:dyDescent="0.3">
      <c r="A86" s="499" t="s">
        <v>304</v>
      </c>
      <c r="B86" s="56" t="s">
        <v>305</v>
      </c>
      <c r="C86" s="457">
        <v>0</v>
      </c>
      <c r="D86" s="458">
        <v>0</v>
      </c>
      <c r="E86" s="458">
        <v>0</v>
      </c>
      <c r="F86" s="458">
        <v>0</v>
      </c>
      <c r="G86" s="458">
        <v>0</v>
      </c>
      <c r="H86" s="458">
        <v>0</v>
      </c>
      <c r="I86" s="458">
        <v>0</v>
      </c>
      <c r="J86" s="458">
        <v>0</v>
      </c>
      <c r="K86" s="458">
        <v>0</v>
      </c>
      <c r="L86" s="458">
        <v>0</v>
      </c>
      <c r="M86" s="458">
        <v>0</v>
      </c>
      <c r="N86" s="458">
        <v>0</v>
      </c>
      <c r="O86" s="458">
        <v>0</v>
      </c>
      <c r="P86" s="458">
        <v>0</v>
      </c>
      <c r="Q86" s="458">
        <v>0</v>
      </c>
      <c r="R86" s="501">
        <v>0</v>
      </c>
    </row>
    <row r="87" spans="1:18" x14ac:dyDescent="0.3">
      <c r="A87" s="507" t="s">
        <v>954</v>
      </c>
      <c r="B87" s="398" t="s">
        <v>306</v>
      </c>
      <c r="C87" s="503">
        <v>628</v>
      </c>
      <c r="D87" s="504">
        <f>SUM(D76:D86)</f>
        <v>657</v>
      </c>
      <c r="E87" s="504">
        <f>SUM(E76:E86)</f>
        <v>169</v>
      </c>
      <c r="F87" s="504">
        <f>SUM(F76:F86)</f>
        <v>113</v>
      </c>
      <c r="G87" s="504">
        <v>2695</v>
      </c>
      <c r="H87" s="504">
        <f>SUM(H76:H86)</f>
        <v>2702</v>
      </c>
      <c r="I87" s="504">
        <f>SUM(I76:I86)</f>
        <v>420</v>
      </c>
      <c r="J87" s="504">
        <f>SUM(J76:J86)</f>
        <v>290</v>
      </c>
      <c r="K87" s="504">
        <v>237</v>
      </c>
      <c r="L87" s="504">
        <f>SUM(L76:L86)</f>
        <v>237</v>
      </c>
      <c r="M87" s="504">
        <f>SUM(M76:M86)</f>
        <v>35</v>
      </c>
      <c r="N87" s="504">
        <f>SUM(N76:N86)</f>
        <v>30</v>
      </c>
      <c r="O87" s="504">
        <v>66</v>
      </c>
      <c r="P87" s="504">
        <f>SUM(P76:P86)</f>
        <v>66</v>
      </c>
      <c r="Q87" s="504">
        <f>SUM(Q76:Q86)</f>
        <v>59</v>
      </c>
      <c r="R87" s="505">
        <f>SUM(R76:R86)</f>
        <v>59</v>
      </c>
    </row>
    <row r="88" spans="1:18" x14ac:dyDescent="0.3">
      <c r="A88" s="506" t="s">
        <v>329</v>
      </c>
      <c r="B88" s="508"/>
      <c r="C88" s="760"/>
      <c r="D88" s="760"/>
      <c r="E88" s="760"/>
      <c r="F88" s="760"/>
      <c r="G88" s="760"/>
      <c r="H88" s="760"/>
      <c r="I88" s="760"/>
      <c r="J88" s="760"/>
      <c r="K88" s="760"/>
      <c r="L88" s="760"/>
      <c r="M88" s="760"/>
      <c r="N88" s="760"/>
      <c r="O88" s="760"/>
      <c r="P88" s="760"/>
      <c r="Q88" s="760"/>
      <c r="R88" s="796"/>
    </row>
    <row r="89" spans="1:18" x14ac:dyDescent="0.3">
      <c r="A89" s="495" t="s">
        <v>282</v>
      </c>
      <c r="B89" s="54" t="s">
        <v>283</v>
      </c>
      <c r="C89" s="496"/>
      <c r="D89" s="497"/>
      <c r="E89" s="497"/>
      <c r="F89" s="497"/>
      <c r="G89" s="497"/>
      <c r="H89" s="497"/>
      <c r="I89" s="497"/>
      <c r="J89" s="497"/>
      <c r="K89" s="497"/>
      <c r="L89" s="497"/>
      <c r="M89" s="497"/>
      <c r="N89" s="497"/>
      <c r="O89" s="497"/>
      <c r="P89" s="497"/>
      <c r="Q89" s="497"/>
      <c r="R89" s="498"/>
    </row>
    <row r="90" spans="1:18" x14ac:dyDescent="0.3">
      <c r="A90" s="499" t="s">
        <v>284</v>
      </c>
      <c r="B90" s="56" t="s">
        <v>285</v>
      </c>
      <c r="C90" s="455">
        <v>0</v>
      </c>
      <c r="D90" s="456">
        <v>0</v>
      </c>
      <c r="E90" s="456">
        <v>0</v>
      </c>
      <c r="F90" s="456">
        <v>0</v>
      </c>
      <c r="G90" s="456">
        <v>0</v>
      </c>
      <c r="H90" s="456">
        <v>0</v>
      </c>
      <c r="I90" s="456">
        <v>0</v>
      </c>
      <c r="J90" s="456">
        <v>0</v>
      </c>
      <c r="K90" s="456">
        <v>0</v>
      </c>
      <c r="L90" s="456">
        <v>0</v>
      </c>
      <c r="M90" s="456">
        <v>0</v>
      </c>
      <c r="N90" s="456">
        <v>0</v>
      </c>
      <c r="O90" s="456">
        <v>0</v>
      </c>
      <c r="P90" s="456">
        <v>0</v>
      </c>
      <c r="Q90" s="456">
        <v>0</v>
      </c>
      <c r="R90" s="500">
        <v>0</v>
      </c>
    </row>
    <row r="91" spans="1:18" x14ac:dyDescent="0.3">
      <c r="A91" s="499" t="s">
        <v>286</v>
      </c>
      <c r="B91" s="56" t="s">
        <v>287</v>
      </c>
      <c r="C91" s="457">
        <v>0</v>
      </c>
      <c r="D91" s="458">
        <v>0</v>
      </c>
      <c r="E91" s="458">
        <v>0</v>
      </c>
      <c r="F91" s="458">
        <v>0</v>
      </c>
      <c r="G91" s="458">
        <v>0</v>
      </c>
      <c r="H91" s="458">
        <v>0</v>
      </c>
      <c r="I91" s="458">
        <v>0</v>
      </c>
      <c r="J91" s="458">
        <v>0</v>
      </c>
      <c r="K91" s="458">
        <v>0</v>
      </c>
      <c r="L91" s="458">
        <v>0</v>
      </c>
      <c r="M91" s="458">
        <v>0</v>
      </c>
      <c r="N91" s="458">
        <v>0</v>
      </c>
      <c r="O91" s="458">
        <v>0</v>
      </c>
      <c r="P91" s="458">
        <v>0</v>
      </c>
      <c r="Q91" s="458">
        <v>0</v>
      </c>
      <c r="R91" s="501">
        <v>0</v>
      </c>
    </row>
    <row r="92" spans="1:18" x14ac:dyDescent="0.3">
      <c r="A92" s="499" t="s">
        <v>288</v>
      </c>
      <c r="B92" s="56" t="s">
        <v>289</v>
      </c>
      <c r="C92" s="457">
        <v>0</v>
      </c>
      <c r="D92" s="458">
        <v>0</v>
      </c>
      <c r="E92" s="458">
        <v>0</v>
      </c>
      <c r="F92" s="458">
        <v>0</v>
      </c>
      <c r="G92" s="458">
        <v>0</v>
      </c>
      <c r="H92" s="458">
        <v>0</v>
      </c>
      <c r="I92" s="458">
        <v>0</v>
      </c>
      <c r="J92" s="458">
        <v>0</v>
      </c>
      <c r="K92" s="458">
        <v>0</v>
      </c>
      <c r="L92" s="458">
        <v>0</v>
      </c>
      <c r="M92" s="458">
        <v>0</v>
      </c>
      <c r="N92" s="458">
        <v>0</v>
      </c>
      <c r="O92" s="458">
        <v>0</v>
      </c>
      <c r="P92" s="458">
        <v>0</v>
      </c>
      <c r="Q92" s="458">
        <v>0</v>
      </c>
      <c r="R92" s="501">
        <v>0</v>
      </c>
    </row>
    <row r="93" spans="1:18" x14ac:dyDescent="0.3">
      <c r="A93" s="499" t="s">
        <v>290</v>
      </c>
      <c r="B93" s="56" t="s">
        <v>291</v>
      </c>
      <c r="C93" s="457">
        <v>0</v>
      </c>
      <c r="D93" s="458">
        <v>0</v>
      </c>
      <c r="E93" s="458">
        <v>0</v>
      </c>
      <c r="F93" s="458">
        <v>0</v>
      </c>
      <c r="G93" s="458">
        <v>0</v>
      </c>
      <c r="H93" s="458">
        <v>0</v>
      </c>
      <c r="I93" s="458">
        <v>0</v>
      </c>
      <c r="J93" s="458">
        <v>0</v>
      </c>
      <c r="K93" s="458">
        <v>0</v>
      </c>
      <c r="L93" s="458">
        <v>0</v>
      </c>
      <c r="M93" s="458">
        <v>0</v>
      </c>
      <c r="N93" s="458">
        <v>0</v>
      </c>
      <c r="O93" s="458">
        <v>0</v>
      </c>
      <c r="P93" s="458">
        <v>0</v>
      </c>
      <c r="Q93" s="458">
        <v>0</v>
      </c>
      <c r="R93" s="501">
        <v>0</v>
      </c>
    </row>
    <row r="94" spans="1:18" x14ac:dyDescent="0.3">
      <c r="A94" s="499" t="s">
        <v>292</v>
      </c>
      <c r="B94" s="56" t="s">
        <v>293</v>
      </c>
      <c r="C94" s="457">
        <v>0</v>
      </c>
      <c r="D94" s="458">
        <v>0</v>
      </c>
      <c r="E94" s="458">
        <v>0</v>
      </c>
      <c r="F94" s="458">
        <v>0</v>
      </c>
      <c r="G94" s="458">
        <v>0</v>
      </c>
      <c r="H94" s="458">
        <v>0</v>
      </c>
      <c r="I94" s="458">
        <v>0</v>
      </c>
      <c r="J94" s="458">
        <v>0</v>
      </c>
      <c r="K94" s="458">
        <v>0</v>
      </c>
      <c r="L94" s="458">
        <v>0</v>
      </c>
      <c r="M94" s="458">
        <v>0</v>
      </c>
      <c r="N94" s="458">
        <v>0</v>
      </c>
      <c r="O94" s="458">
        <v>0</v>
      </c>
      <c r="P94" s="458">
        <v>0</v>
      </c>
      <c r="Q94" s="458">
        <v>0</v>
      </c>
      <c r="R94" s="501">
        <v>0</v>
      </c>
    </row>
    <row r="95" spans="1:18" x14ac:dyDescent="0.3">
      <c r="A95" s="499" t="s">
        <v>294</v>
      </c>
      <c r="B95" s="56" t="s">
        <v>295</v>
      </c>
      <c r="C95" s="457">
        <v>0</v>
      </c>
      <c r="D95" s="458">
        <v>0</v>
      </c>
      <c r="E95" s="458">
        <v>0</v>
      </c>
      <c r="F95" s="458">
        <v>0</v>
      </c>
      <c r="G95" s="458">
        <v>0</v>
      </c>
      <c r="H95" s="458">
        <v>0</v>
      </c>
      <c r="I95" s="458">
        <v>0</v>
      </c>
      <c r="J95" s="458">
        <v>0</v>
      </c>
      <c r="K95" s="458">
        <v>0</v>
      </c>
      <c r="L95" s="458">
        <v>0</v>
      </c>
      <c r="M95" s="458">
        <v>0</v>
      </c>
      <c r="N95" s="458">
        <v>0</v>
      </c>
      <c r="O95" s="458">
        <v>3</v>
      </c>
      <c r="P95" s="458">
        <v>3</v>
      </c>
      <c r="Q95" s="458">
        <v>2</v>
      </c>
      <c r="R95" s="501">
        <v>2</v>
      </c>
    </row>
    <row r="96" spans="1:18" x14ac:dyDescent="0.3">
      <c r="A96" s="499" t="s">
        <v>296</v>
      </c>
      <c r="B96" s="56" t="s">
        <v>297</v>
      </c>
      <c r="C96" s="457">
        <v>0</v>
      </c>
      <c r="D96" s="458">
        <v>0</v>
      </c>
      <c r="E96" s="458">
        <v>0</v>
      </c>
      <c r="F96" s="458">
        <v>0</v>
      </c>
      <c r="G96" s="458">
        <v>0</v>
      </c>
      <c r="H96" s="458">
        <v>0</v>
      </c>
      <c r="I96" s="458">
        <v>0</v>
      </c>
      <c r="J96" s="458">
        <v>0</v>
      </c>
      <c r="K96" s="458">
        <v>0</v>
      </c>
      <c r="L96" s="458">
        <v>0</v>
      </c>
      <c r="M96" s="458">
        <v>0</v>
      </c>
      <c r="N96" s="458">
        <v>0</v>
      </c>
      <c r="O96" s="458">
        <v>0</v>
      </c>
      <c r="P96" s="458">
        <v>0</v>
      </c>
      <c r="Q96" s="458">
        <v>0</v>
      </c>
      <c r="R96" s="501">
        <v>0</v>
      </c>
    </row>
    <row r="97" spans="1:18" x14ac:dyDescent="0.3">
      <c r="A97" s="499" t="s">
        <v>298</v>
      </c>
      <c r="B97" s="56" t="s">
        <v>299</v>
      </c>
      <c r="C97" s="457">
        <v>0</v>
      </c>
      <c r="D97" s="458">
        <v>0</v>
      </c>
      <c r="E97" s="458">
        <v>0</v>
      </c>
      <c r="F97" s="458">
        <v>0</v>
      </c>
      <c r="G97" s="458">
        <v>0</v>
      </c>
      <c r="H97" s="458">
        <v>0</v>
      </c>
      <c r="I97" s="458">
        <v>0</v>
      </c>
      <c r="J97" s="458">
        <v>0</v>
      </c>
      <c r="K97" s="458">
        <v>0</v>
      </c>
      <c r="L97" s="458">
        <v>0</v>
      </c>
      <c r="M97" s="458">
        <v>0</v>
      </c>
      <c r="N97" s="458">
        <v>0</v>
      </c>
      <c r="O97" s="458">
        <v>0</v>
      </c>
      <c r="P97" s="458">
        <v>0</v>
      </c>
      <c r="Q97" s="458">
        <v>0</v>
      </c>
      <c r="R97" s="501">
        <v>0</v>
      </c>
    </row>
    <row r="98" spans="1:18" x14ac:dyDescent="0.3">
      <c r="A98" s="499" t="s">
        <v>300</v>
      </c>
      <c r="B98" s="56" t="s">
        <v>301</v>
      </c>
      <c r="C98" s="457">
        <v>0</v>
      </c>
      <c r="D98" s="458">
        <v>0</v>
      </c>
      <c r="E98" s="458">
        <v>0</v>
      </c>
      <c r="F98" s="458">
        <v>0</v>
      </c>
      <c r="G98" s="458">
        <v>0</v>
      </c>
      <c r="H98" s="458">
        <v>0</v>
      </c>
      <c r="I98" s="458">
        <v>0</v>
      </c>
      <c r="J98" s="458">
        <v>0</v>
      </c>
      <c r="K98" s="458">
        <v>0</v>
      </c>
      <c r="L98" s="458">
        <v>0</v>
      </c>
      <c r="M98" s="458">
        <v>0</v>
      </c>
      <c r="N98" s="458">
        <v>0</v>
      </c>
      <c r="O98" s="458">
        <v>0</v>
      </c>
      <c r="P98" s="458">
        <v>0</v>
      </c>
      <c r="Q98" s="458">
        <v>0</v>
      </c>
      <c r="R98" s="501">
        <v>0</v>
      </c>
    </row>
    <row r="99" spans="1:18" x14ac:dyDescent="0.3">
      <c r="A99" s="499" t="s">
        <v>302</v>
      </c>
      <c r="B99" s="56" t="s">
        <v>303</v>
      </c>
      <c r="C99" s="457">
        <v>1242</v>
      </c>
      <c r="D99" s="458">
        <v>1331</v>
      </c>
      <c r="E99" s="458">
        <v>284</v>
      </c>
      <c r="F99" s="458">
        <v>192</v>
      </c>
      <c r="G99" s="458">
        <v>2683</v>
      </c>
      <c r="H99" s="458">
        <v>2695</v>
      </c>
      <c r="I99" s="458">
        <v>588</v>
      </c>
      <c r="J99" s="458">
        <v>338</v>
      </c>
      <c r="K99" s="458">
        <v>47</v>
      </c>
      <c r="L99" s="458">
        <v>47</v>
      </c>
      <c r="M99" s="458">
        <v>24</v>
      </c>
      <c r="N99" s="458">
        <v>23</v>
      </c>
      <c r="O99" s="458">
        <v>54</v>
      </c>
      <c r="P99" s="458">
        <v>54</v>
      </c>
      <c r="Q99" s="458">
        <v>52</v>
      </c>
      <c r="R99" s="501">
        <v>51</v>
      </c>
    </row>
    <row r="100" spans="1:18" x14ac:dyDescent="0.3">
      <c r="A100" s="499" t="s">
        <v>304</v>
      </c>
      <c r="B100" s="56" t="s">
        <v>305</v>
      </c>
      <c r="C100" s="457">
        <v>0</v>
      </c>
      <c r="D100" s="458">
        <v>0</v>
      </c>
      <c r="E100" s="458">
        <v>0</v>
      </c>
      <c r="F100" s="458">
        <v>0</v>
      </c>
      <c r="G100" s="458">
        <v>0</v>
      </c>
      <c r="H100" s="458">
        <v>0</v>
      </c>
      <c r="I100" s="458">
        <v>0</v>
      </c>
      <c r="J100" s="458">
        <v>0</v>
      </c>
      <c r="K100" s="458">
        <v>0</v>
      </c>
      <c r="L100" s="458">
        <v>0</v>
      </c>
      <c r="M100" s="458">
        <v>0</v>
      </c>
      <c r="N100" s="458">
        <v>0</v>
      </c>
      <c r="O100" s="458">
        <v>0</v>
      </c>
      <c r="P100" s="458">
        <v>0</v>
      </c>
      <c r="Q100" s="458">
        <v>0</v>
      </c>
      <c r="R100" s="501">
        <v>0</v>
      </c>
    </row>
    <row r="101" spans="1:18" x14ac:dyDescent="0.3">
      <c r="A101" s="502" t="s">
        <v>954</v>
      </c>
      <c r="B101" s="398" t="s">
        <v>306</v>
      </c>
      <c r="C101" s="503">
        <v>1242</v>
      </c>
      <c r="D101" s="504">
        <f>SUM(D90:D100)</f>
        <v>1331</v>
      </c>
      <c r="E101" s="504">
        <f>SUM(E90:E100)</f>
        <v>284</v>
      </c>
      <c r="F101" s="504">
        <f>SUM(F90:F100)</f>
        <v>192</v>
      </c>
      <c r="G101" s="504">
        <v>2683</v>
      </c>
      <c r="H101" s="504">
        <f>SUM(H90:H100)</f>
        <v>2695</v>
      </c>
      <c r="I101" s="504">
        <f>SUM(I90:I100)</f>
        <v>588</v>
      </c>
      <c r="J101" s="504">
        <f>SUM(J90:J100)</f>
        <v>338</v>
      </c>
      <c r="K101" s="504">
        <v>47</v>
      </c>
      <c r="L101" s="504">
        <f>SUM(L90:L100)</f>
        <v>47</v>
      </c>
      <c r="M101" s="504">
        <f>SUM(M90:M100)</f>
        <v>24</v>
      </c>
      <c r="N101" s="504">
        <f>SUM(N90:N100)</f>
        <v>23</v>
      </c>
      <c r="O101" s="504">
        <v>57</v>
      </c>
      <c r="P101" s="504">
        <f>SUM(P90:P100)</f>
        <v>57</v>
      </c>
      <c r="Q101" s="504">
        <f>SUM(Q90:Q100)</f>
        <v>54</v>
      </c>
      <c r="R101" s="505">
        <f>SUM(R90:R100)</f>
        <v>53</v>
      </c>
    </row>
    <row r="102" spans="1:18" x14ac:dyDescent="0.3">
      <c r="A102" s="506" t="s">
        <v>330</v>
      </c>
      <c r="B102" s="403"/>
      <c r="C102" s="722"/>
      <c r="D102" s="723"/>
      <c r="E102" s="723"/>
      <c r="F102" s="723"/>
      <c r="G102" s="723"/>
      <c r="H102" s="723"/>
      <c r="I102" s="723"/>
      <c r="J102" s="723"/>
      <c r="K102" s="723"/>
      <c r="L102" s="723"/>
      <c r="M102" s="723"/>
      <c r="N102" s="723"/>
      <c r="O102" s="723"/>
      <c r="P102" s="723"/>
      <c r="Q102" s="723"/>
      <c r="R102" s="786"/>
    </row>
    <row r="103" spans="1:18" x14ac:dyDescent="0.3">
      <c r="A103" s="495" t="s">
        <v>282</v>
      </c>
      <c r="B103" s="54" t="s">
        <v>283</v>
      </c>
      <c r="C103" s="496"/>
      <c r="D103" s="497"/>
      <c r="E103" s="497"/>
      <c r="F103" s="497"/>
      <c r="G103" s="497"/>
      <c r="H103" s="497"/>
      <c r="I103" s="497"/>
      <c r="J103" s="497"/>
      <c r="K103" s="497"/>
      <c r="L103" s="497"/>
      <c r="M103" s="497"/>
      <c r="N103" s="497"/>
      <c r="O103" s="497"/>
      <c r="P103" s="497"/>
      <c r="Q103" s="497"/>
      <c r="R103" s="498"/>
    </row>
    <row r="104" spans="1:18" x14ac:dyDescent="0.3">
      <c r="A104" s="499" t="s">
        <v>284</v>
      </c>
      <c r="B104" s="56" t="s">
        <v>285</v>
      </c>
      <c r="C104" s="455">
        <v>0</v>
      </c>
      <c r="D104" s="456">
        <v>0</v>
      </c>
      <c r="E104" s="456">
        <v>0</v>
      </c>
      <c r="F104" s="456">
        <v>0</v>
      </c>
      <c r="G104" s="456">
        <v>0</v>
      </c>
      <c r="H104" s="456">
        <v>0</v>
      </c>
      <c r="I104" s="456">
        <v>0</v>
      </c>
      <c r="J104" s="456">
        <v>0</v>
      </c>
      <c r="K104" s="456">
        <v>0</v>
      </c>
      <c r="L104" s="456">
        <v>0</v>
      </c>
      <c r="M104" s="456">
        <v>0</v>
      </c>
      <c r="N104" s="456">
        <v>0</v>
      </c>
      <c r="O104" s="456">
        <v>0</v>
      </c>
      <c r="P104" s="456">
        <v>0</v>
      </c>
      <c r="Q104" s="456">
        <v>0</v>
      </c>
      <c r="R104" s="500">
        <v>0</v>
      </c>
    </row>
    <row r="105" spans="1:18" x14ac:dyDescent="0.3">
      <c r="A105" s="499" t="s">
        <v>286</v>
      </c>
      <c r="B105" s="56" t="s">
        <v>287</v>
      </c>
      <c r="C105" s="457">
        <v>0</v>
      </c>
      <c r="D105" s="458">
        <v>0</v>
      </c>
      <c r="E105" s="458">
        <v>0</v>
      </c>
      <c r="F105" s="458">
        <v>0</v>
      </c>
      <c r="G105" s="458">
        <v>0</v>
      </c>
      <c r="H105" s="458">
        <v>0</v>
      </c>
      <c r="I105" s="458">
        <v>0</v>
      </c>
      <c r="J105" s="458">
        <v>0</v>
      </c>
      <c r="K105" s="458">
        <v>0</v>
      </c>
      <c r="L105" s="458">
        <v>0</v>
      </c>
      <c r="M105" s="458">
        <v>0</v>
      </c>
      <c r="N105" s="458">
        <v>0</v>
      </c>
      <c r="O105" s="458">
        <v>0</v>
      </c>
      <c r="P105" s="458">
        <v>0</v>
      </c>
      <c r="Q105" s="458">
        <v>0</v>
      </c>
      <c r="R105" s="501">
        <v>0</v>
      </c>
    </row>
    <row r="106" spans="1:18" x14ac:dyDescent="0.3">
      <c r="A106" s="499" t="s">
        <v>288</v>
      </c>
      <c r="B106" s="56" t="s">
        <v>289</v>
      </c>
      <c r="C106" s="457">
        <v>0</v>
      </c>
      <c r="D106" s="458">
        <v>0</v>
      </c>
      <c r="E106" s="458">
        <v>0</v>
      </c>
      <c r="F106" s="458">
        <v>0</v>
      </c>
      <c r="G106" s="458">
        <v>0</v>
      </c>
      <c r="H106" s="458">
        <v>0</v>
      </c>
      <c r="I106" s="458">
        <v>0</v>
      </c>
      <c r="J106" s="458">
        <v>0</v>
      </c>
      <c r="K106" s="458">
        <v>0</v>
      </c>
      <c r="L106" s="458">
        <v>0</v>
      </c>
      <c r="M106" s="458">
        <v>0</v>
      </c>
      <c r="N106" s="458">
        <v>0</v>
      </c>
      <c r="O106" s="458">
        <v>0</v>
      </c>
      <c r="P106" s="458">
        <v>0</v>
      </c>
      <c r="Q106" s="458">
        <v>0</v>
      </c>
      <c r="R106" s="501">
        <v>0</v>
      </c>
    </row>
    <row r="107" spans="1:18" x14ac:dyDescent="0.3">
      <c r="A107" s="499" t="s">
        <v>290</v>
      </c>
      <c r="B107" s="56" t="s">
        <v>291</v>
      </c>
      <c r="C107" s="457">
        <v>0</v>
      </c>
      <c r="D107" s="458">
        <v>0</v>
      </c>
      <c r="E107" s="458">
        <v>0</v>
      </c>
      <c r="F107" s="458">
        <v>0</v>
      </c>
      <c r="G107" s="458">
        <v>0</v>
      </c>
      <c r="H107" s="458">
        <v>0</v>
      </c>
      <c r="I107" s="458">
        <v>0</v>
      </c>
      <c r="J107" s="458">
        <v>0</v>
      </c>
      <c r="K107" s="458">
        <v>0</v>
      </c>
      <c r="L107" s="458">
        <v>0</v>
      </c>
      <c r="M107" s="458">
        <v>0</v>
      </c>
      <c r="N107" s="458">
        <v>0</v>
      </c>
      <c r="O107" s="458">
        <v>0</v>
      </c>
      <c r="P107" s="458">
        <v>0</v>
      </c>
      <c r="Q107" s="458">
        <v>0</v>
      </c>
      <c r="R107" s="501">
        <v>0</v>
      </c>
    </row>
    <row r="108" spans="1:18" x14ac:dyDescent="0.3">
      <c r="A108" s="499" t="s">
        <v>292</v>
      </c>
      <c r="B108" s="56" t="s">
        <v>293</v>
      </c>
      <c r="C108" s="457">
        <v>0</v>
      </c>
      <c r="D108" s="458">
        <v>0</v>
      </c>
      <c r="E108" s="458">
        <v>0</v>
      </c>
      <c r="F108" s="458">
        <v>0</v>
      </c>
      <c r="G108" s="458">
        <v>0</v>
      </c>
      <c r="H108" s="458">
        <v>0</v>
      </c>
      <c r="I108" s="458">
        <v>0</v>
      </c>
      <c r="J108" s="458">
        <v>0</v>
      </c>
      <c r="K108" s="458">
        <v>0</v>
      </c>
      <c r="L108" s="458">
        <v>0</v>
      </c>
      <c r="M108" s="458">
        <v>0</v>
      </c>
      <c r="N108" s="458">
        <v>0</v>
      </c>
      <c r="O108" s="458">
        <v>0</v>
      </c>
      <c r="P108" s="458">
        <v>0</v>
      </c>
      <c r="Q108" s="458">
        <v>0</v>
      </c>
      <c r="R108" s="501">
        <v>0</v>
      </c>
    </row>
    <row r="109" spans="1:18" x14ac:dyDescent="0.3">
      <c r="A109" s="499" t="s">
        <v>294</v>
      </c>
      <c r="B109" s="56" t="s">
        <v>295</v>
      </c>
      <c r="C109" s="457">
        <v>0</v>
      </c>
      <c r="D109" s="458">
        <v>0</v>
      </c>
      <c r="E109" s="458">
        <v>0</v>
      </c>
      <c r="F109" s="458">
        <v>0</v>
      </c>
      <c r="G109" s="458">
        <v>0</v>
      </c>
      <c r="H109" s="458">
        <v>0</v>
      </c>
      <c r="I109" s="458">
        <v>0</v>
      </c>
      <c r="J109" s="458">
        <v>0</v>
      </c>
      <c r="K109" s="458">
        <v>0</v>
      </c>
      <c r="L109" s="458">
        <v>0</v>
      </c>
      <c r="M109" s="458">
        <v>0</v>
      </c>
      <c r="N109" s="458">
        <v>0</v>
      </c>
      <c r="O109" s="458">
        <v>4</v>
      </c>
      <c r="P109" s="458">
        <v>4</v>
      </c>
      <c r="Q109" s="458">
        <v>4</v>
      </c>
      <c r="R109" s="501">
        <v>3</v>
      </c>
    </row>
    <row r="110" spans="1:18" x14ac:dyDescent="0.3">
      <c r="A110" s="499" t="s">
        <v>296</v>
      </c>
      <c r="B110" s="56" t="s">
        <v>297</v>
      </c>
      <c r="C110" s="457">
        <v>0</v>
      </c>
      <c r="D110" s="458">
        <v>0</v>
      </c>
      <c r="E110" s="458">
        <v>0</v>
      </c>
      <c r="F110" s="458">
        <v>0</v>
      </c>
      <c r="G110" s="458">
        <v>0</v>
      </c>
      <c r="H110" s="458">
        <v>0</v>
      </c>
      <c r="I110" s="458">
        <v>0</v>
      </c>
      <c r="J110" s="458">
        <v>0</v>
      </c>
      <c r="K110" s="458">
        <v>0</v>
      </c>
      <c r="L110" s="458">
        <v>0</v>
      </c>
      <c r="M110" s="458">
        <v>0</v>
      </c>
      <c r="N110" s="458">
        <v>0</v>
      </c>
      <c r="O110" s="458">
        <v>0</v>
      </c>
      <c r="P110" s="458">
        <v>0</v>
      </c>
      <c r="Q110" s="458">
        <v>0</v>
      </c>
      <c r="R110" s="501">
        <v>0</v>
      </c>
    </row>
    <row r="111" spans="1:18" x14ac:dyDescent="0.3">
      <c r="A111" s="499" t="s">
        <v>298</v>
      </c>
      <c r="B111" s="56" t="s">
        <v>299</v>
      </c>
      <c r="C111" s="457">
        <v>0</v>
      </c>
      <c r="D111" s="458">
        <v>0</v>
      </c>
      <c r="E111" s="458">
        <v>0</v>
      </c>
      <c r="F111" s="458">
        <v>0</v>
      </c>
      <c r="G111" s="458">
        <v>0</v>
      </c>
      <c r="H111" s="458">
        <v>0</v>
      </c>
      <c r="I111" s="458">
        <v>0</v>
      </c>
      <c r="J111" s="458">
        <v>0</v>
      </c>
      <c r="K111" s="458">
        <v>0</v>
      </c>
      <c r="L111" s="458">
        <v>0</v>
      </c>
      <c r="M111" s="458">
        <v>0</v>
      </c>
      <c r="N111" s="458">
        <v>0</v>
      </c>
      <c r="O111" s="458">
        <v>0</v>
      </c>
      <c r="P111" s="458">
        <v>0</v>
      </c>
      <c r="Q111" s="458">
        <v>0</v>
      </c>
      <c r="R111" s="501">
        <v>0</v>
      </c>
    </row>
    <row r="112" spans="1:18" x14ac:dyDescent="0.3">
      <c r="A112" s="499" t="s">
        <v>300</v>
      </c>
      <c r="B112" s="56" t="s">
        <v>301</v>
      </c>
      <c r="C112" s="457">
        <v>0</v>
      </c>
      <c r="D112" s="458">
        <v>0</v>
      </c>
      <c r="E112" s="458">
        <v>0</v>
      </c>
      <c r="F112" s="458">
        <v>0</v>
      </c>
      <c r="G112" s="458">
        <v>0</v>
      </c>
      <c r="H112" s="458">
        <v>0</v>
      </c>
      <c r="I112" s="458">
        <v>0</v>
      </c>
      <c r="J112" s="458">
        <v>0</v>
      </c>
      <c r="K112" s="458">
        <v>0</v>
      </c>
      <c r="L112" s="458">
        <v>0</v>
      </c>
      <c r="M112" s="458">
        <v>0</v>
      </c>
      <c r="N112" s="458">
        <v>0</v>
      </c>
      <c r="O112" s="458">
        <v>0</v>
      </c>
      <c r="P112" s="458">
        <v>0</v>
      </c>
      <c r="Q112" s="458">
        <v>0</v>
      </c>
      <c r="R112" s="501">
        <v>0</v>
      </c>
    </row>
    <row r="113" spans="1:18" x14ac:dyDescent="0.3">
      <c r="A113" s="499" t="s">
        <v>302</v>
      </c>
      <c r="B113" s="56" t="s">
        <v>303</v>
      </c>
      <c r="C113" s="457">
        <v>0</v>
      </c>
      <c r="D113" s="458">
        <v>0</v>
      </c>
      <c r="E113" s="458">
        <v>0</v>
      </c>
      <c r="F113" s="458">
        <v>0</v>
      </c>
      <c r="G113" s="458">
        <v>2567</v>
      </c>
      <c r="H113" s="458">
        <v>3081</v>
      </c>
      <c r="I113" s="458">
        <v>901</v>
      </c>
      <c r="J113" s="458">
        <v>472</v>
      </c>
      <c r="K113" s="458">
        <v>0</v>
      </c>
      <c r="L113" s="458">
        <v>0</v>
      </c>
      <c r="M113" s="458">
        <v>0</v>
      </c>
      <c r="N113" s="458">
        <v>0</v>
      </c>
      <c r="O113" s="458">
        <v>50</v>
      </c>
      <c r="P113" s="458">
        <v>51</v>
      </c>
      <c r="Q113" s="458">
        <v>35</v>
      </c>
      <c r="R113" s="501">
        <v>30</v>
      </c>
    </row>
    <row r="114" spans="1:18" x14ac:dyDescent="0.3">
      <c r="A114" s="499" t="s">
        <v>304</v>
      </c>
      <c r="B114" s="56" t="s">
        <v>305</v>
      </c>
      <c r="C114" s="457">
        <v>0</v>
      </c>
      <c r="D114" s="458">
        <v>0</v>
      </c>
      <c r="E114" s="458">
        <v>0</v>
      </c>
      <c r="F114" s="458">
        <v>0</v>
      </c>
      <c r="G114" s="458">
        <v>0</v>
      </c>
      <c r="H114" s="458">
        <v>0</v>
      </c>
      <c r="I114" s="458">
        <v>0</v>
      </c>
      <c r="J114" s="458">
        <v>0</v>
      </c>
      <c r="K114" s="458">
        <v>0</v>
      </c>
      <c r="L114" s="458">
        <v>0</v>
      </c>
      <c r="M114" s="458">
        <v>0</v>
      </c>
      <c r="N114" s="458">
        <v>0</v>
      </c>
      <c r="O114" s="458">
        <v>0</v>
      </c>
      <c r="P114" s="458">
        <v>0</v>
      </c>
      <c r="Q114" s="458">
        <v>0</v>
      </c>
      <c r="R114" s="501">
        <v>0</v>
      </c>
    </row>
    <row r="115" spans="1:18" x14ac:dyDescent="0.3">
      <c r="A115" s="507" t="s">
        <v>954</v>
      </c>
      <c r="B115" s="398" t="s">
        <v>306</v>
      </c>
      <c r="C115" s="503">
        <v>0</v>
      </c>
      <c r="D115" s="504">
        <f>SUM(D104:D114)</f>
        <v>0</v>
      </c>
      <c r="E115" s="504">
        <f>SUM(E104:E114)</f>
        <v>0</v>
      </c>
      <c r="F115" s="504">
        <f>SUM(F104:F114)</f>
        <v>0</v>
      </c>
      <c r="G115" s="504">
        <v>2567</v>
      </c>
      <c r="H115" s="504">
        <f>SUM(H104:H114)</f>
        <v>3081</v>
      </c>
      <c r="I115" s="504">
        <f>SUM(I104:I114)</f>
        <v>901</v>
      </c>
      <c r="J115" s="504">
        <f>SUM(J104:J114)</f>
        <v>472</v>
      </c>
      <c r="K115" s="504">
        <v>0</v>
      </c>
      <c r="L115" s="504">
        <f>SUM(L104:L114)</f>
        <v>0</v>
      </c>
      <c r="M115" s="504">
        <f>SUM(M104:M114)</f>
        <v>0</v>
      </c>
      <c r="N115" s="504">
        <f>SUM(N104:N114)</f>
        <v>0</v>
      </c>
      <c r="O115" s="504">
        <v>53</v>
      </c>
      <c r="P115" s="504">
        <f>SUM(P104:P114)</f>
        <v>55</v>
      </c>
      <c r="Q115" s="504">
        <f>SUM(Q104:Q114)</f>
        <v>39</v>
      </c>
      <c r="R115" s="505">
        <f>SUM(R104:R114)</f>
        <v>33</v>
      </c>
    </row>
    <row r="116" spans="1:18" x14ac:dyDescent="0.3">
      <c r="A116" s="506" t="s">
        <v>331</v>
      </c>
      <c r="B116" s="508"/>
      <c r="C116" s="760"/>
      <c r="D116" s="760"/>
      <c r="E116" s="760"/>
      <c r="F116" s="760"/>
      <c r="G116" s="760"/>
      <c r="H116" s="760"/>
      <c r="I116" s="760"/>
      <c r="J116" s="760"/>
      <c r="K116" s="760"/>
      <c r="L116" s="760"/>
      <c r="M116" s="760"/>
      <c r="N116" s="760"/>
      <c r="O116" s="760"/>
      <c r="P116" s="760"/>
      <c r="Q116" s="760"/>
      <c r="R116" s="796"/>
    </row>
    <row r="117" spans="1:18" x14ac:dyDescent="0.3">
      <c r="A117" s="495" t="s">
        <v>282</v>
      </c>
      <c r="B117" s="54" t="s">
        <v>283</v>
      </c>
      <c r="C117" s="496"/>
      <c r="D117" s="497"/>
      <c r="E117" s="497"/>
      <c r="F117" s="497"/>
      <c r="G117" s="497"/>
      <c r="H117" s="497"/>
      <c r="I117" s="497"/>
      <c r="J117" s="497"/>
      <c r="K117" s="497"/>
      <c r="L117" s="497"/>
      <c r="M117" s="497"/>
      <c r="N117" s="497"/>
      <c r="O117" s="497"/>
      <c r="P117" s="497"/>
      <c r="Q117" s="497"/>
      <c r="R117" s="498"/>
    </row>
    <row r="118" spans="1:18" x14ac:dyDescent="0.3">
      <c r="A118" s="499" t="s">
        <v>284</v>
      </c>
      <c r="B118" s="56" t="s">
        <v>285</v>
      </c>
      <c r="C118" s="455">
        <v>0</v>
      </c>
      <c r="D118" s="456">
        <v>0</v>
      </c>
      <c r="E118" s="456">
        <v>0</v>
      </c>
      <c r="F118" s="456">
        <v>0</v>
      </c>
      <c r="G118" s="456">
        <v>0</v>
      </c>
      <c r="H118" s="456">
        <v>0</v>
      </c>
      <c r="I118" s="456">
        <v>0</v>
      </c>
      <c r="J118" s="456">
        <v>0</v>
      </c>
      <c r="K118" s="456">
        <v>0</v>
      </c>
      <c r="L118" s="456">
        <v>0</v>
      </c>
      <c r="M118" s="456">
        <v>0</v>
      </c>
      <c r="N118" s="456">
        <v>0</v>
      </c>
      <c r="O118" s="456">
        <v>0</v>
      </c>
      <c r="P118" s="456">
        <v>0</v>
      </c>
      <c r="Q118" s="456">
        <v>0</v>
      </c>
      <c r="R118" s="500">
        <v>0</v>
      </c>
    </row>
    <row r="119" spans="1:18" x14ac:dyDescent="0.3">
      <c r="A119" s="499" t="s">
        <v>286</v>
      </c>
      <c r="B119" s="56" t="s">
        <v>287</v>
      </c>
      <c r="C119" s="457">
        <v>0</v>
      </c>
      <c r="D119" s="458">
        <v>0</v>
      </c>
      <c r="E119" s="458">
        <v>0</v>
      </c>
      <c r="F119" s="458">
        <v>0</v>
      </c>
      <c r="G119" s="458">
        <v>0</v>
      </c>
      <c r="H119" s="458">
        <v>0</v>
      </c>
      <c r="I119" s="458">
        <v>0</v>
      </c>
      <c r="J119" s="458">
        <v>0</v>
      </c>
      <c r="K119" s="458">
        <v>0</v>
      </c>
      <c r="L119" s="458">
        <v>0</v>
      </c>
      <c r="M119" s="458">
        <v>0</v>
      </c>
      <c r="N119" s="458">
        <v>0</v>
      </c>
      <c r="O119" s="458">
        <v>0</v>
      </c>
      <c r="P119" s="458">
        <v>0</v>
      </c>
      <c r="Q119" s="458">
        <v>0</v>
      </c>
      <c r="R119" s="501">
        <v>0</v>
      </c>
    </row>
    <row r="120" spans="1:18" x14ac:dyDescent="0.3">
      <c r="A120" s="499" t="s">
        <v>288</v>
      </c>
      <c r="B120" s="56" t="s">
        <v>289</v>
      </c>
      <c r="C120" s="457">
        <v>0</v>
      </c>
      <c r="D120" s="458">
        <v>0</v>
      </c>
      <c r="E120" s="458">
        <v>0</v>
      </c>
      <c r="F120" s="458">
        <v>0</v>
      </c>
      <c r="G120" s="458">
        <v>0</v>
      </c>
      <c r="H120" s="458">
        <v>0</v>
      </c>
      <c r="I120" s="458">
        <v>0</v>
      </c>
      <c r="J120" s="458">
        <v>0</v>
      </c>
      <c r="K120" s="458">
        <v>0</v>
      </c>
      <c r="L120" s="458">
        <v>0</v>
      </c>
      <c r="M120" s="458">
        <v>0</v>
      </c>
      <c r="N120" s="458">
        <v>0</v>
      </c>
      <c r="O120" s="458">
        <v>0</v>
      </c>
      <c r="P120" s="458">
        <v>0</v>
      </c>
      <c r="Q120" s="458">
        <v>0</v>
      </c>
      <c r="R120" s="501">
        <v>0</v>
      </c>
    </row>
    <row r="121" spans="1:18" x14ac:dyDescent="0.3">
      <c r="A121" s="499" t="s">
        <v>290</v>
      </c>
      <c r="B121" s="56" t="s">
        <v>291</v>
      </c>
      <c r="C121" s="457">
        <v>0</v>
      </c>
      <c r="D121" s="458">
        <v>0</v>
      </c>
      <c r="E121" s="458">
        <v>0</v>
      </c>
      <c r="F121" s="458">
        <v>0</v>
      </c>
      <c r="G121" s="458">
        <v>0</v>
      </c>
      <c r="H121" s="458">
        <v>0</v>
      </c>
      <c r="I121" s="458">
        <v>0</v>
      </c>
      <c r="J121" s="458">
        <v>0</v>
      </c>
      <c r="K121" s="458">
        <v>0</v>
      </c>
      <c r="L121" s="458">
        <v>0</v>
      </c>
      <c r="M121" s="458">
        <v>0</v>
      </c>
      <c r="N121" s="458">
        <v>0</v>
      </c>
      <c r="O121" s="458">
        <v>0</v>
      </c>
      <c r="P121" s="458">
        <v>0</v>
      </c>
      <c r="Q121" s="458">
        <v>0</v>
      </c>
      <c r="R121" s="501">
        <v>0</v>
      </c>
    </row>
    <row r="122" spans="1:18" x14ac:dyDescent="0.3">
      <c r="A122" s="499" t="s">
        <v>292</v>
      </c>
      <c r="B122" s="56" t="s">
        <v>293</v>
      </c>
      <c r="C122" s="457">
        <v>0</v>
      </c>
      <c r="D122" s="458">
        <v>0</v>
      </c>
      <c r="E122" s="458">
        <v>0</v>
      </c>
      <c r="F122" s="458">
        <v>0</v>
      </c>
      <c r="G122" s="458">
        <v>0</v>
      </c>
      <c r="H122" s="458">
        <v>0</v>
      </c>
      <c r="I122" s="458">
        <v>0</v>
      </c>
      <c r="J122" s="458">
        <v>0</v>
      </c>
      <c r="K122" s="458">
        <v>0</v>
      </c>
      <c r="L122" s="458">
        <v>0</v>
      </c>
      <c r="M122" s="458">
        <v>0</v>
      </c>
      <c r="N122" s="458">
        <v>0</v>
      </c>
      <c r="O122" s="458">
        <v>0</v>
      </c>
      <c r="P122" s="458">
        <v>0</v>
      </c>
      <c r="Q122" s="458">
        <v>0</v>
      </c>
      <c r="R122" s="501">
        <v>0</v>
      </c>
    </row>
    <row r="123" spans="1:18" x14ac:dyDescent="0.3">
      <c r="A123" s="499" t="s">
        <v>294</v>
      </c>
      <c r="B123" s="56" t="s">
        <v>295</v>
      </c>
      <c r="C123" s="457">
        <v>0</v>
      </c>
      <c r="D123" s="458">
        <v>0</v>
      </c>
      <c r="E123" s="458">
        <v>0</v>
      </c>
      <c r="F123" s="458">
        <v>0</v>
      </c>
      <c r="G123" s="458">
        <v>0</v>
      </c>
      <c r="H123" s="458">
        <v>0</v>
      </c>
      <c r="I123" s="458">
        <v>0</v>
      </c>
      <c r="J123" s="458">
        <v>0</v>
      </c>
      <c r="K123" s="458">
        <v>0</v>
      </c>
      <c r="L123" s="458">
        <v>0</v>
      </c>
      <c r="M123" s="458">
        <v>0</v>
      </c>
      <c r="N123" s="458">
        <v>0</v>
      </c>
      <c r="O123" s="458">
        <v>0</v>
      </c>
      <c r="P123" s="458">
        <v>0</v>
      </c>
      <c r="Q123" s="458">
        <v>0</v>
      </c>
      <c r="R123" s="501">
        <v>0</v>
      </c>
    </row>
    <row r="124" spans="1:18" x14ac:dyDescent="0.3">
      <c r="A124" s="499" t="s">
        <v>296</v>
      </c>
      <c r="B124" s="56" t="s">
        <v>297</v>
      </c>
      <c r="C124" s="457">
        <v>0</v>
      </c>
      <c r="D124" s="458">
        <v>0</v>
      </c>
      <c r="E124" s="458">
        <v>0</v>
      </c>
      <c r="F124" s="458">
        <v>0</v>
      </c>
      <c r="G124" s="458">
        <v>0</v>
      </c>
      <c r="H124" s="458">
        <v>0</v>
      </c>
      <c r="I124" s="458">
        <v>0</v>
      </c>
      <c r="J124" s="458">
        <v>0</v>
      </c>
      <c r="K124" s="458">
        <v>0</v>
      </c>
      <c r="L124" s="458">
        <v>0</v>
      </c>
      <c r="M124" s="458">
        <v>0</v>
      </c>
      <c r="N124" s="458">
        <v>0</v>
      </c>
      <c r="O124" s="458">
        <v>0</v>
      </c>
      <c r="P124" s="458">
        <v>0</v>
      </c>
      <c r="Q124" s="458">
        <v>0</v>
      </c>
      <c r="R124" s="501">
        <v>0</v>
      </c>
    </row>
    <row r="125" spans="1:18" x14ac:dyDescent="0.3">
      <c r="A125" s="499" t="s">
        <v>298</v>
      </c>
      <c r="B125" s="56" t="s">
        <v>299</v>
      </c>
      <c r="C125" s="457">
        <v>0</v>
      </c>
      <c r="D125" s="458">
        <v>0</v>
      </c>
      <c r="E125" s="458">
        <v>0</v>
      </c>
      <c r="F125" s="458">
        <v>0</v>
      </c>
      <c r="G125" s="458">
        <v>0</v>
      </c>
      <c r="H125" s="458">
        <v>0</v>
      </c>
      <c r="I125" s="458">
        <v>0</v>
      </c>
      <c r="J125" s="458">
        <v>0</v>
      </c>
      <c r="K125" s="458">
        <v>0</v>
      </c>
      <c r="L125" s="458">
        <v>0</v>
      </c>
      <c r="M125" s="458">
        <v>0</v>
      </c>
      <c r="N125" s="458">
        <v>0</v>
      </c>
      <c r="O125" s="458">
        <v>0</v>
      </c>
      <c r="P125" s="458">
        <v>0</v>
      </c>
      <c r="Q125" s="458">
        <v>0</v>
      </c>
      <c r="R125" s="501">
        <v>0</v>
      </c>
    </row>
    <row r="126" spans="1:18" x14ac:dyDescent="0.3">
      <c r="A126" s="499" t="s">
        <v>300</v>
      </c>
      <c r="B126" s="56" t="s">
        <v>301</v>
      </c>
      <c r="C126" s="457">
        <v>0</v>
      </c>
      <c r="D126" s="458">
        <v>0</v>
      </c>
      <c r="E126" s="458">
        <v>0</v>
      </c>
      <c r="F126" s="458">
        <v>0</v>
      </c>
      <c r="G126" s="458">
        <v>0</v>
      </c>
      <c r="H126" s="458">
        <v>0</v>
      </c>
      <c r="I126" s="458">
        <v>0</v>
      </c>
      <c r="J126" s="458">
        <v>0</v>
      </c>
      <c r="K126" s="458">
        <v>0</v>
      </c>
      <c r="L126" s="458">
        <v>0</v>
      </c>
      <c r="M126" s="458">
        <v>0</v>
      </c>
      <c r="N126" s="458">
        <v>0</v>
      </c>
      <c r="O126" s="458">
        <v>0</v>
      </c>
      <c r="P126" s="458">
        <v>0</v>
      </c>
      <c r="Q126" s="458">
        <v>0</v>
      </c>
      <c r="R126" s="501">
        <v>0</v>
      </c>
    </row>
    <row r="127" spans="1:18" x14ac:dyDescent="0.3">
      <c r="A127" s="499" t="s">
        <v>302</v>
      </c>
      <c r="B127" s="56" t="s">
        <v>303</v>
      </c>
      <c r="C127" s="457">
        <v>146</v>
      </c>
      <c r="D127" s="458">
        <v>146</v>
      </c>
      <c r="E127" s="458">
        <v>54</v>
      </c>
      <c r="F127" s="458">
        <v>45</v>
      </c>
      <c r="G127" s="458">
        <v>2363</v>
      </c>
      <c r="H127" s="458">
        <v>2674</v>
      </c>
      <c r="I127" s="458">
        <v>761</v>
      </c>
      <c r="J127" s="458">
        <v>385</v>
      </c>
      <c r="K127" s="458">
        <v>0</v>
      </c>
      <c r="L127" s="458">
        <v>0</v>
      </c>
      <c r="M127" s="458">
        <v>0</v>
      </c>
      <c r="N127" s="458">
        <v>0</v>
      </c>
      <c r="O127" s="458">
        <v>50</v>
      </c>
      <c r="P127" s="458">
        <v>52</v>
      </c>
      <c r="Q127" s="458">
        <v>30</v>
      </c>
      <c r="R127" s="501">
        <v>30</v>
      </c>
    </row>
    <row r="128" spans="1:18" x14ac:dyDescent="0.3">
      <c r="A128" s="499" t="s">
        <v>304</v>
      </c>
      <c r="B128" s="56" t="s">
        <v>305</v>
      </c>
      <c r="C128" s="457">
        <v>0</v>
      </c>
      <c r="D128" s="458">
        <v>0</v>
      </c>
      <c r="E128" s="458">
        <v>0</v>
      </c>
      <c r="F128" s="458">
        <v>0</v>
      </c>
      <c r="G128" s="458">
        <v>0</v>
      </c>
      <c r="H128" s="458">
        <v>0</v>
      </c>
      <c r="I128" s="458">
        <v>0</v>
      </c>
      <c r="J128" s="458">
        <v>0</v>
      </c>
      <c r="K128" s="458">
        <v>0</v>
      </c>
      <c r="L128" s="458">
        <v>0</v>
      </c>
      <c r="M128" s="458">
        <v>0</v>
      </c>
      <c r="N128" s="458">
        <v>0</v>
      </c>
      <c r="O128" s="458">
        <v>0</v>
      </c>
      <c r="P128" s="458">
        <v>0</v>
      </c>
      <c r="Q128" s="458">
        <v>0</v>
      </c>
      <c r="R128" s="501">
        <v>0</v>
      </c>
    </row>
    <row r="129" spans="1:18" x14ac:dyDescent="0.3">
      <c r="A129" s="502" t="s">
        <v>954</v>
      </c>
      <c r="B129" s="398" t="s">
        <v>306</v>
      </c>
      <c r="C129" s="503">
        <v>146</v>
      </c>
      <c r="D129" s="504">
        <f>SUM(D118:D128)</f>
        <v>146</v>
      </c>
      <c r="E129" s="504">
        <f>SUM(E118:E128)</f>
        <v>54</v>
      </c>
      <c r="F129" s="504">
        <f>SUM(F118:F128)</f>
        <v>45</v>
      </c>
      <c r="G129" s="504">
        <v>2363</v>
      </c>
      <c r="H129" s="504">
        <f>SUM(H118:H128)</f>
        <v>2674</v>
      </c>
      <c r="I129" s="504">
        <f>SUM(I118:I128)</f>
        <v>761</v>
      </c>
      <c r="J129" s="504">
        <f>SUM(J118:J128)</f>
        <v>385</v>
      </c>
      <c r="K129" s="504">
        <v>0</v>
      </c>
      <c r="L129" s="504">
        <f>SUM(L118:L128)</f>
        <v>0</v>
      </c>
      <c r="M129" s="504">
        <f>SUM(M118:M128)</f>
        <v>0</v>
      </c>
      <c r="N129" s="504">
        <f>SUM(N118:N128)</f>
        <v>0</v>
      </c>
      <c r="O129" s="504">
        <v>50</v>
      </c>
      <c r="P129" s="504">
        <f>SUM(P118:P128)</f>
        <v>52</v>
      </c>
      <c r="Q129" s="504">
        <f>SUM(Q118:Q128)</f>
        <v>30</v>
      </c>
      <c r="R129" s="505">
        <f>SUM(R118:R128)</f>
        <v>30</v>
      </c>
    </row>
    <row r="130" spans="1:18" x14ac:dyDescent="0.3">
      <c r="A130" s="506" t="s">
        <v>332</v>
      </c>
      <c r="B130" s="403"/>
      <c r="C130" s="722"/>
      <c r="D130" s="723"/>
      <c r="E130" s="723"/>
      <c r="F130" s="723"/>
      <c r="G130" s="723"/>
      <c r="H130" s="723"/>
      <c r="I130" s="723"/>
      <c r="J130" s="723"/>
      <c r="K130" s="723"/>
      <c r="L130" s="723"/>
      <c r="M130" s="723"/>
      <c r="N130" s="723"/>
      <c r="O130" s="723"/>
      <c r="P130" s="723"/>
      <c r="Q130" s="723"/>
      <c r="R130" s="786"/>
    </row>
    <row r="131" spans="1:18" x14ac:dyDescent="0.3">
      <c r="A131" s="495" t="s">
        <v>282</v>
      </c>
      <c r="B131" s="54" t="s">
        <v>283</v>
      </c>
      <c r="C131" s="496"/>
      <c r="D131" s="497"/>
      <c r="E131" s="497"/>
      <c r="F131" s="497"/>
      <c r="G131" s="497"/>
      <c r="H131" s="497"/>
      <c r="I131" s="497"/>
      <c r="J131" s="497"/>
      <c r="K131" s="497"/>
      <c r="L131" s="497"/>
      <c r="M131" s="497"/>
      <c r="N131" s="497"/>
      <c r="O131" s="497"/>
      <c r="P131" s="497"/>
      <c r="Q131" s="497"/>
      <c r="R131" s="498"/>
    </row>
    <row r="132" spans="1:18" x14ac:dyDescent="0.3">
      <c r="A132" s="499" t="s">
        <v>284</v>
      </c>
      <c r="B132" s="56" t="s">
        <v>285</v>
      </c>
      <c r="C132" s="455">
        <v>0</v>
      </c>
      <c r="D132" s="456">
        <v>0</v>
      </c>
      <c r="E132" s="456">
        <v>0</v>
      </c>
      <c r="F132" s="456">
        <v>0</v>
      </c>
      <c r="G132" s="456">
        <v>0</v>
      </c>
      <c r="H132" s="456">
        <v>0</v>
      </c>
      <c r="I132" s="456">
        <v>0</v>
      </c>
      <c r="J132" s="456">
        <v>0</v>
      </c>
      <c r="K132" s="456">
        <v>0</v>
      </c>
      <c r="L132" s="456">
        <v>0</v>
      </c>
      <c r="M132" s="456">
        <v>0</v>
      </c>
      <c r="N132" s="456">
        <v>0</v>
      </c>
      <c r="O132" s="456">
        <v>0</v>
      </c>
      <c r="P132" s="456">
        <v>0</v>
      </c>
      <c r="Q132" s="456">
        <v>0</v>
      </c>
      <c r="R132" s="500">
        <v>0</v>
      </c>
    </row>
    <row r="133" spans="1:18" x14ac:dyDescent="0.3">
      <c r="A133" s="499" t="s">
        <v>286</v>
      </c>
      <c r="B133" s="56" t="s">
        <v>287</v>
      </c>
      <c r="C133" s="457">
        <v>0</v>
      </c>
      <c r="D133" s="458">
        <v>0</v>
      </c>
      <c r="E133" s="458">
        <v>0</v>
      </c>
      <c r="F133" s="458">
        <v>0</v>
      </c>
      <c r="G133" s="458">
        <v>0</v>
      </c>
      <c r="H133" s="458">
        <v>0</v>
      </c>
      <c r="I133" s="458">
        <v>0</v>
      </c>
      <c r="J133" s="458">
        <v>0</v>
      </c>
      <c r="K133" s="458">
        <v>0</v>
      </c>
      <c r="L133" s="458">
        <v>0</v>
      </c>
      <c r="M133" s="458">
        <v>0</v>
      </c>
      <c r="N133" s="458">
        <v>0</v>
      </c>
      <c r="O133" s="458">
        <v>0</v>
      </c>
      <c r="P133" s="458">
        <v>0</v>
      </c>
      <c r="Q133" s="458">
        <v>0</v>
      </c>
      <c r="R133" s="501">
        <v>0</v>
      </c>
    </row>
    <row r="134" spans="1:18" x14ac:dyDescent="0.3">
      <c r="A134" s="499" t="s">
        <v>288</v>
      </c>
      <c r="B134" s="56" t="s">
        <v>289</v>
      </c>
      <c r="C134" s="457">
        <v>0</v>
      </c>
      <c r="D134" s="458">
        <v>0</v>
      </c>
      <c r="E134" s="458">
        <v>0</v>
      </c>
      <c r="F134" s="458">
        <v>0</v>
      </c>
      <c r="G134" s="458">
        <v>0</v>
      </c>
      <c r="H134" s="458">
        <v>0</v>
      </c>
      <c r="I134" s="458">
        <v>0</v>
      </c>
      <c r="J134" s="458">
        <v>0</v>
      </c>
      <c r="K134" s="458">
        <v>0</v>
      </c>
      <c r="L134" s="458">
        <v>0</v>
      </c>
      <c r="M134" s="458">
        <v>0</v>
      </c>
      <c r="N134" s="458">
        <v>0</v>
      </c>
      <c r="O134" s="458">
        <v>0</v>
      </c>
      <c r="P134" s="458">
        <v>0</v>
      </c>
      <c r="Q134" s="458">
        <v>0</v>
      </c>
      <c r="R134" s="501">
        <v>0</v>
      </c>
    </row>
    <row r="135" spans="1:18" x14ac:dyDescent="0.3">
      <c r="A135" s="499" t="s">
        <v>290</v>
      </c>
      <c r="B135" s="56" t="s">
        <v>291</v>
      </c>
      <c r="C135" s="457">
        <v>0</v>
      </c>
      <c r="D135" s="458">
        <v>0</v>
      </c>
      <c r="E135" s="458">
        <v>0</v>
      </c>
      <c r="F135" s="458">
        <v>0</v>
      </c>
      <c r="G135" s="458">
        <v>0</v>
      </c>
      <c r="H135" s="458">
        <v>0</v>
      </c>
      <c r="I135" s="458">
        <v>0</v>
      </c>
      <c r="J135" s="458">
        <v>0</v>
      </c>
      <c r="K135" s="458">
        <v>0</v>
      </c>
      <c r="L135" s="458">
        <v>0</v>
      </c>
      <c r="M135" s="458">
        <v>0</v>
      </c>
      <c r="N135" s="458">
        <v>0</v>
      </c>
      <c r="O135" s="458">
        <v>0</v>
      </c>
      <c r="P135" s="458">
        <v>0</v>
      </c>
      <c r="Q135" s="458">
        <v>0</v>
      </c>
      <c r="R135" s="501">
        <v>0</v>
      </c>
    </row>
    <row r="136" spans="1:18" x14ac:dyDescent="0.3">
      <c r="A136" s="499" t="s">
        <v>292</v>
      </c>
      <c r="B136" s="56" t="s">
        <v>293</v>
      </c>
      <c r="C136" s="457">
        <v>0</v>
      </c>
      <c r="D136" s="458">
        <v>0</v>
      </c>
      <c r="E136" s="458">
        <v>0</v>
      </c>
      <c r="F136" s="458">
        <v>0</v>
      </c>
      <c r="G136" s="458">
        <v>0</v>
      </c>
      <c r="H136" s="458">
        <v>0</v>
      </c>
      <c r="I136" s="458">
        <v>0</v>
      </c>
      <c r="J136" s="458">
        <v>0</v>
      </c>
      <c r="K136" s="458">
        <v>0</v>
      </c>
      <c r="L136" s="458">
        <v>0</v>
      </c>
      <c r="M136" s="458">
        <v>0</v>
      </c>
      <c r="N136" s="458">
        <v>0</v>
      </c>
      <c r="O136" s="458">
        <v>0</v>
      </c>
      <c r="P136" s="458">
        <v>0</v>
      </c>
      <c r="Q136" s="458">
        <v>0</v>
      </c>
      <c r="R136" s="501">
        <v>0</v>
      </c>
    </row>
    <row r="137" spans="1:18" x14ac:dyDescent="0.3">
      <c r="A137" s="499" t="s">
        <v>294</v>
      </c>
      <c r="B137" s="56" t="s">
        <v>295</v>
      </c>
      <c r="C137" s="457">
        <v>0</v>
      </c>
      <c r="D137" s="458">
        <v>0</v>
      </c>
      <c r="E137" s="458">
        <v>0</v>
      </c>
      <c r="F137" s="458">
        <v>0</v>
      </c>
      <c r="G137" s="458">
        <v>0</v>
      </c>
      <c r="H137" s="458">
        <v>0</v>
      </c>
      <c r="I137" s="458">
        <v>0</v>
      </c>
      <c r="J137" s="458">
        <v>0</v>
      </c>
      <c r="K137" s="458">
        <v>0</v>
      </c>
      <c r="L137" s="458">
        <v>0</v>
      </c>
      <c r="M137" s="458">
        <v>0</v>
      </c>
      <c r="N137" s="458">
        <v>0</v>
      </c>
      <c r="O137" s="458">
        <v>5</v>
      </c>
      <c r="P137" s="458">
        <v>5</v>
      </c>
      <c r="Q137" s="458">
        <v>4</v>
      </c>
      <c r="R137" s="501">
        <v>4</v>
      </c>
    </row>
    <row r="138" spans="1:18" x14ac:dyDescent="0.3">
      <c r="A138" s="499" t="s">
        <v>296</v>
      </c>
      <c r="B138" s="56" t="s">
        <v>297</v>
      </c>
      <c r="C138" s="457">
        <v>0</v>
      </c>
      <c r="D138" s="458">
        <v>0</v>
      </c>
      <c r="E138" s="458">
        <v>0</v>
      </c>
      <c r="F138" s="458">
        <v>0</v>
      </c>
      <c r="G138" s="458">
        <v>0</v>
      </c>
      <c r="H138" s="458">
        <v>0</v>
      </c>
      <c r="I138" s="458">
        <v>0</v>
      </c>
      <c r="J138" s="458">
        <v>0</v>
      </c>
      <c r="K138" s="458">
        <v>0</v>
      </c>
      <c r="L138" s="458">
        <v>0</v>
      </c>
      <c r="M138" s="458">
        <v>0</v>
      </c>
      <c r="N138" s="458">
        <v>0</v>
      </c>
      <c r="O138" s="458">
        <v>0</v>
      </c>
      <c r="P138" s="458">
        <v>0</v>
      </c>
      <c r="Q138" s="458">
        <v>0</v>
      </c>
      <c r="R138" s="501">
        <v>0</v>
      </c>
    </row>
    <row r="139" spans="1:18" x14ac:dyDescent="0.3">
      <c r="A139" s="499" t="s">
        <v>298</v>
      </c>
      <c r="B139" s="56" t="s">
        <v>299</v>
      </c>
      <c r="C139" s="457">
        <v>0</v>
      </c>
      <c r="D139" s="458">
        <v>0</v>
      </c>
      <c r="E139" s="458">
        <v>0</v>
      </c>
      <c r="F139" s="458">
        <v>0</v>
      </c>
      <c r="G139" s="458">
        <v>0</v>
      </c>
      <c r="H139" s="458">
        <v>0</v>
      </c>
      <c r="I139" s="458">
        <v>0</v>
      </c>
      <c r="J139" s="458">
        <v>0</v>
      </c>
      <c r="K139" s="458">
        <v>0</v>
      </c>
      <c r="L139" s="458">
        <v>0</v>
      </c>
      <c r="M139" s="458">
        <v>0</v>
      </c>
      <c r="N139" s="458">
        <v>0</v>
      </c>
      <c r="O139" s="458">
        <v>0</v>
      </c>
      <c r="P139" s="458">
        <v>0</v>
      </c>
      <c r="Q139" s="458">
        <v>0</v>
      </c>
      <c r="R139" s="501">
        <v>0</v>
      </c>
    </row>
    <row r="140" spans="1:18" x14ac:dyDescent="0.3">
      <c r="A140" s="499" t="s">
        <v>300</v>
      </c>
      <c r="B140" s="56" t="s">
        <v>301</v>
      </c>
      <c r="C140" s="457">
        <v>0</v>
      </c>
      <c r="D140" s="458">
        <v>0</v>
      </c>
      <c r="E140" s="458">
        <v>0</v>
      </c>
      <c r="F140" s="458">
        <v>0</v>
      </c>
      <c r="G140" s="458">
        <v>0</v>
      </c>
      <c r="H140" s="458">
        <v>0</v>
      </c>
      <c r="I140" s="458">
        <v>0</v>
      </c>
      <c r="J140" s="458">
        <v>0</v>
      </c>
      <c r="K140" s="458">
        <v>0</v>
      </c>
      <c r="L140" s="458">
        <v>0</v>
      </c>
      <c r="M140" s="458">
        <v>0</v>
      </c>
      <c r="N140" s="458">
        <v>0</v>
      </c>
      <c r="O140" s="458">
        <v>0</v>
      </c>
      <c r="P140" s="458">
        <v>0</v>
      </c>
      <c r="Q140" s="458">
        <v>0</v>
      </c>
      <c r="R140" s="501">
        <v>0</v>
      </c>
    </row>
    <row r="141" spans="1:18" x14ac:dyDescent="0.3">
      <c r="A141" s="499" t="s">
        <v>302</v>
      </c>
      <c r="B141" s="56" t="s">
        <v>303</v>
      </c>
      <c r="C141" s="457">
        <v>229</v>
      </c>
      <c r="D141" s="458">
        <v>229</v>
      </c>
      <c r="E141" s="458">
        <v>77</v>
      </c>
      <c r="F141" s="458">
        <v>72</v>
      </c>
      <c r="G141" s="458">
        <v>799</v>
      </c>
      <c r="H141" s="458">
        <v>801</v>
      </c>
      <c r="I141" s="458">
        <v>361</v>
      </c>
      <c r="J141" s="458">
        <v>334</v>
      </c>
      <c r="K141" s="458">
        <v>112</v>
      </c>
      <c r="L141" s="458">
        <v>112</v>
      </c>
      <c r="M141" s="458">
        <v>36</v>
      </c>
      <c r="N141" s="458">
        <v>36</v>
      </c>
      <c r="O141" s="458">
        <v>34</v>
      </c>
      <c r="P141" s="458">
        <v>35</v>
      </c>
      <c r="Q141" s="458">
        <v>32</v>
      </c>
      <c r="R141" s="501">
        <v>22</v>
      </c>
    </row>
    <row r="142" spans="1:18" x14ac:dyDescent="0.3">
      <c r="A142" s="499" t="s">
        <v>304</v>
      </c>
      <c r="B142" s="56" t="s">
        <v>305</v>
      </c>
      <c r="C142" s="457">
        <v>0</v>
      </c>
      <c r="D142" s="458">
        <v>0</v>
      </c>
      <c r="E142" s="458">
        <v>0</v>
      </c>
      <c r="F142" s="458">
        <v>0</v>
      </c>
      <c r="G142" s="458">
        <v>0</v>
      </c>
      <c r="H142" s="458">
        <v>0</v>
      </c>
      <c r="I142" s="458">
        <v>0</v>
      </c>
      <c r="J142" s="458">
        <v>0</v>
      </c>
      <c r="K142" s="458">
        <v>0</v>
      </c>
      <c r="L142" s="458">
        <v>0</v>
      </c>
      <c r="M142" s="458">
        <v>0</v>
      </c>
      <c r="N142" s="458">
        <v>0</v>
      </c>
      <c r="O142" s="458">
        <v>0</v>
      </c>
      <c r="P142" s="458">
        <v>0</v>
      </c>
      <c r="Q142" s="458">
        <v>0</v>
      </c>
      <c r="R142" s="501">
        <v>0</v>
      </c>
    </row>
    <row r="143" spans="1:18" x14ac:dyDescent="0.3">
      <c r="A143" s="507" t="s">
        <v>954</v>
      </c>
      <c r="B143" s="398" t="s">
        <v>306</v>
      </c>
      <c r="C143" s="503">
        <v>229</v>
      </c>
      <c r="D143" s="504">
        <f>SUM(D132:D142)</f>
        <v>229</v>
      </c>
      <c r="E143" s="504">
        <f>SUM(E132:E142)</f>
        <v>77</v>
      </c>
      <c r="F143" s="504">
        <f>SUM(F132:F142)</f>
        <v>72</v>
      </c>
      <c r="G143" s="504">
        <v>799</v>
      </c>
      <c r="H143" s="504">
        <f>SUM(H132:H142)</f>
        <v>801</v>
      </c>
      <c r="I143" s="504">
        <f>SUM(I132:I142)</f>
        <v>361</v>
      </c>
      <c r="J143" s="504">
        <f>SUM(J132:J142)</f>
        <v>334</v>
      </c>
      <c r="K143" s="504">
        <v>112</v>
      </c>
      <c r="L143" s="504">
        <f>SUM(L132:L142)</f>
        <v>112</v>
      </c>
      <c r="M143" s="504">
        <f>SUM(M132:M142)</f>
        <v>36</v>
      </c>
      <c r="N143" s="504">
        <f>SUM(N132:N142)</f>
        <v>36</v>
      </c>
      <c r="O143" s="504">
        <v>39</v>
      </c>
      <c r="P143" s="504">
        <f>SUM(P132:P142)</f>
        <v>40</v>
      </c>
      <c r="Q143" s="504">
        <f>SUM(Q132:Q142)</f>
        <v>36</v>
      </c>
      <c r="R143" s="505">
        <f>SUM(R132:R142)</f>
        <v>26</v>
      </c>
    </row>
    <row r="144" spans="1:18" x14ac:dyDescent="0.3">
      <c r="A144" s="506" t="s">
        <v>333</v>
      </c>
      <c r="B144" s="508"/>
      <c r="C144" s="760"/>
      <c r="D144" s="760"/>
      <c r="E144" s="760"/>
      <c r="F144" s="760"/>
      <c r="G144" s="760"/>
      <c r="H144" s="760"/>
      <c r="I144" s="760"/>
      <c r="J144" s="760"/>
      <c r="K144" s="760"/>
      <c r="L144" s="760"/>
      <c r="M144" s="760"/>
      <c r="N144" s="760"/>
      <c r="O144" s="760"/>
      <c r="P144" s="760"/>
      <c r="Q144" s="760"/>
      <c r="R144" s="796"/>
    </row>
    <row r="145" spans="1:18" x14ac:dyDescent="0.3">
      <c r="A145" s="495" t="s">
        <v>282</v>
      </c>
      <c r="B145" s="54" t="s">
        <v>283</v>
      </c>
      <c r="C145" s="509"/>
      <c r="D145" s="509"/>
      <c r="E145" s="509"/>
      <c r="F145" s="509"/>
      <c r="G145" s="509"/>
      <c r="H145" s="509"/>
      <c r="I145" s="509"/>
      <c r="J145" s="509"/>
      <c r="K145" s="509"/>
      <c r="L145" s="509"/>
      <c r="M145" s="509"/>
      <c r="N145" s="509"/>
      <c r="O145" s="509"/>
      <c r="P145" s="509"/>
      <c r="Q145" s="509"/>
      <c r="R145" s="510"/>
    </row>
    <row r="146" spans="1:18" x14ac:dyDescent="0.3">
      <c r="A146" s="499" t="s">
        <v>284</v>
      </c>
      <c r="B146" s="56" t="s">
        <v>285</v>
      </c>
      <c r="C146" s="455">
        <v>0</v>
      </c>
      <c r="D146" s="456">
        <v>0</v>
      </c>
      <c r="E146" s="456">
        <v>0</v>
      </c>
      <c r="F146" s="456">
        <v>0</v>
      </c>
      <c r="G146" s="456">
        <v>0</v>
      </c>
      <c r="H146" s="456">
        <v>0</v>
      </c>
      <c r="I146" s="456">
        <v>0</v>
      </c>
      <c r="J146" s="456">
        <v>0</v>
      </c>
      <c r="K146" s="456">
        <v>0</v>
      </c>
      <c r="L146" s="456">
        <v>0</v>
      </c>
      <c r="M146" s="456">
        <v>0</v>
      </c>
      <c r="N146" s="456">
        <v>0</v>
      </c>
      <c r="O146" s="456">
        <v>0</v>
      </c>
      <c r="P146" s="456">
        <v>0</v>
      </c>
      <c r="Q146" s="456">
        <v>0</v>
      </c>
      <c r="R146" s="500">
        <v>0</v>
      </c>
    </row>
    <row r="147" spans="1:18" x14ac:dyDescent="0.3">
      <c r="A147" s="499" t="s">
        <v>286</v>
      </c>
      <c r="B147" s="56" t="s">
        <v>287</v>
      </c>
      <c r="C147" s="457">
        <v>612</v>
      </c>
      <c r="D147" s="458">
        <v>860</v>
      </c>
      <c r="E147" s="458">
        <v>189</v>
      </c>
      <c r="F147" s="458">
        <v>104</v>
      </c>
      <c r="G147" s="458">
        <v>0</v>
      </c>
      <c r="H147" s="458">
        <v>0</v>
      </c>
      <c r="I147" s="458">
        <v>0</v>
      </c>
      <c r="J147" s="458">
        <v>0</v>
      </c>
      <c r="K147" s="458">
        <v>390</v>
      </c>
      <c r="L147" s="458">
        <v>479</v>
      </c>
      <c r="M147" s="458">
        <v>221</v>
      </c>
      <c r="N147" s="458">
        <v>134</v>
      </c>
      <c r="O147" s="458">
        <v>4</v>
      </c>
      <c r="P147" s="458">
        <v>4</v>
      </c>
      <c r="Q147" s="458">
        <v>3</v>
      </c>
      <c r="R147" s="501">
        <v>2</v>
      </c>
    </row>
    <row r="148" spans="1:18" x14ac:dyDescent="0.3">
      <c r="A148" s="499" t="s">
        <v>288</v>
      </c>
      <c r="B148" s="56" t="s">
        <v>289</v>
      </c>
      <c r="C148" s="457">
        <v>2949</v>
      </c>
      <c r="D148" s="458">
        <v>4230</v>
      </c>
      <c r="E148" s="458">
        <v>1530</v>
      </c>
      <c r="F148" s="458">
        <v>890</v>
      </c>
      <c r="G148" s="458">
        <v>0</v>
      </c>
      <c r="H148" s="458">
        <v>0</v>
      </c>
      <c r="I148" s="458">
        <v>0</v>
      </c>
      <c r="J148" s="458">
        <v>0</v>
      </c>
      <c r="K148" s="458">
        <v>742</v>
      </c>
      <c r="L148" s="458">
        <v>1055</v>
      </c>
      <c r="M148" s="458">
        <v>682</v>
      </c>
      <c r="N148" s="458">
        <v>347</v>
      </c>
      <c r="O148" s="458">
        <v>165</v>
      </c>
      <c r="P148" s="458">
        <v>170</v>
      </c>
      <c r="Q148" s="458">
        <v>119</v>
      </c>
      <c r="R148" s="501">
        <v>109</v>
      </c>
    </row>
    <row r="149" spans="1:18" x14ac:dyDescent="0.3">
      <c r="A149" s="499" t="s">
        <v>290</v>
      </c>
      <c r="B149" s="56" t="s">
        <v>291</v>
      </c>
      <c r="C149" s="457">
        <v>1676</v>
      </c>
      <c r="D149" s="458">
        <v>1748</v>
      </c>
      <c r="E149" s="458">
        <v>326</v>
      </c>
      <c r="F149" s="458">
        <v>225</v>
      </c>
      <c r="G149" s="458">
        <v>0</v>
      </c>
      <c r="H149" s="458">
        <v>0</v>
      </c>
      <c r="I149" s="458">
        <v>0</v>
      </c>
      <c r="J149" s="458">
        <v>0</v>
      </c>
      <c r="K149" s="458">
        <v>504</v>
      </c>
      <c r="L149" s="458">
        <v>524</v>
      </c>
      <c r="M149" s="458">
        <v>237</v>
      </c>
      <c r="N149" s="458">
        <v>166</v>
      </c>
      <c r="O149" s="458">
        <v>47</v>
      </c>
      <c r="P149" s="458">
        <v>50</v>
      </c>
      <c r="Q149" s="458">
        <v>39</v>
      </c>
      <c r="R149" s="501">
        <v>35</v>
      </c>
    </row>
    <row r="150" spans="1:18" x14ac:dyDescent="0.3">
      <c r="A150" s="499" t="s">
        <v>292</v>
      </c>
      <c r="B150" s="56" t="s">
        <v>293</v>
      </c>
      <c r="C150" s="457">
        <v>0</v>
      </c>
      <c r="D150" s="458">
        <v>0</v>
      </c>
      <c r="E150" s="458">
        <v>0</v>
      </c>
      <c r="F150" s="458">
        <v>0</v>
      </c>
      <c r="G150" s="458">
        <v>0</v>
      </c>
      <c r="H150" s="458">
        <v>0</v>
      </c>
      <c r="I150" s="458">
        <v>0</v>
      </c>
      <c r="J150" s="458">
        <v>0</v>
      </c>
      <c r="K150" s="458">
        <v>0</v>
      </c>
      <c r="L150" s="458">
        <v>0</v>
      </c>
      <c r="M150" s="458">
        <v>0</v>
      </c>
      <c r="N150" s="458">
        <v>0</v>
      </c>
      <c r="O150" s="458">
        <v>0</v>
      </c>
      <c r="P150" s="458">
        <v>0</v>
      </c>
      <c r="Q150" s="458">
        <v>0</v>
      </c>
      <c r="R150" s="501">
        <v>0</v>
      </c>
    </row>
    <row r="151" spans="1:18" x14ac:dyDescent="0.3">
      <c r="A151" s="499" t="s">
        <v>294</v>
      </c>
      <c r="B151" s="56" t="s">
        <v>295</v>
      </c>
      <c r="C151" s="457">
        <v>0</v>
      </c>
      <c r="D151" s="458">
        <v>0</v>
      </c>
      <c r="E151" s="458">
        <v>0</v>
      </c>
      <c r="F151" s="458">
        <v>0</v>
      </c>
      <c r="G151" s="458">
        <v>0</v>
      </c>
      <c r="H151" s="458">
        <v>0</v>
      </c>
      <c r="I151" s="458">
        <v>0</v>
      </c>
      <c r="J151" s="458">
        <v>0</v>
      </c>
      <c r="K151" s="458">
        <v>0</v>
      </c>
      <c r="L151" s="458">
        <v>0</v>
      </c>
      <c r="M151" s="458">
        <v>0</v>
      </c>
      <c r="N151" s="458">
        <v>0</v>
      </c>
      <c r="O151" s="458">
        <v>0</v>
      </c>
      <c r="P151" s="458">
        <v>0</v>
      </c>
      <c r="Q151" s="458">
        <v>0</v>
      </c>
      <c r="R151" s="501">
        <v>0</v>
      </c>
    </row>
    <row r="152" spans="1:18" x14ac:dyDescent="0.3">
      <c r="A152" s="499" t="s">
        <v>296</v>
      </c>
      <c r="B152" s="56" t="s">
        <v>297</v>
      </c>
      <c r="C152" s="457">
        <v>0</v>
      </c>
      <c r="D152" s="458">
        <v>0</v>
      </c>
      <c r="E152" s="458">
        <v>0</v>
      </c>
      <c r="F152" s="458">
        <v>0</v>
      </c>
      <c r="G152" s="458">
        <v>0</v>
      </c>
      <c r="H152" s="458">
        <v>0</v>
      </c>
      <c r="I152" s="458">
        <v>0</v>
      </c>
      <c r="J152" s="458">
        <v>0</v>
      </c>
      <c r="K152" s="458">
        <v>0</v>
      </c>
      <c r="L152" s="458">
        <v>0</v>
      </c>
      <c r="M152" s="458">
        <v>0</v>
      </c>
      <c r="N152" s="458">
        <v>0</v>
      </c>
      <c r="O152" s="458">
        <v>0</v>
      </c>
      <c r="P152" s="458">
        <v>0</v>
      </c>
      <c r="Q152" s="458">
        <v>0</v>
      </c>
      <c r="R152" s="501">
        <v>0</v>
      </c>
    </row>
    <row r="153" spans="1:18" x14ac:dyDescent="0.3">
      <c r="A153" s="499" t="s">
        <v>298</v>
      </c>
      <c r="B153" s="56" t="s">
        <v>299</v>
      </c>
      <c r="C153" s="457">
        <v>0</v>
      </c>
      <c r="D153" s="458">
        <v>0</v>
      </c>
      <c r="E153" s="458">
        <v>0</v>
      </c>
      <c r="F153" s="458">
        <v>0</v>
      </c>
      <c r="G153" s="458">
        <v>0</v>
      </c>
      <c r="H153" s="458">
        <v>0</v>
      </c>
      <c r="I153" s="458">
        <v>0</v>
      </c>
      <c r="J153" s="458">
        <v>0</v>
      </c>
      <c r="K153" s="458">
        <v>0</v>
      </c>
      <c r="L153" s="458">
        <v>0</v>
      </c>
      <c r="M153" s="458">
        <v>0</v>
      </c>
      <c r="N153" s="458">
        <v>0</v>
      </c>
      <c r="O153" s="458">
        <v>0</v>
      </c>
      <c r="P153" s="458">
        <v>0</v>
      </c>
      <c r="Q153" s="458">
        <v>0</v>
      </c>
      <c r="R153" s="501">
        <v>0</v>
      </c>
    </row>
    <row r="154" spans="1:18" x14ac:dyDescent="0.3">
      <c r="A154" s="499" t="s">
        <v>300</v>
      </c>
      <c r="B154" s="56" t="s">
        <v>301</v>
      </c>
      <c r="C154" s="457">
        <v>0</v>
      </c>
      <c r="D154" s="458">
        <v>0</v>
      </c>
      <c r="E154" s="458">
        <v>0</v>
      </c>
      <c r="F154" s="458">
        <v>0</v>
      </c>
      <c r="G154" s="458">
        <v>0</v>
      </c>
      <c r="H154" s="458">
        <v>0</v>
      </c>
      <c r="I154" s="458">
        <v>0</v>
      </c>
      <c r="J154" s="458">
        <v>0</v>
      </c>
      <c r="K154" s="458">
        <v>0</v>
      </c>
      <c r="L154" s="458">
        <v>0</v>
      </c>
      <c r="M154" s="458">
        <v>0</v>
      </c>
      <c r="N154" s="458">
        <v>0</v>
      </c>
      <c r="O154" s="458">
        <v>0</v>
      </c>
      <c r="P154" s="458">
        <v>0</v>
      </c>
      <c r="Q154" s="458">
        <v>0</v>
      </c>
      <c r="R154" s="501">
        <v>0</v>
      </c>
    </row>
    <row r="155" spans="1:18" x14ac:dyDescent="0.3">
      <c r="A155" s="499" t="s">
        <v>302</v>
      </c>
      <c r="B155" s="56" t="s">
        <v>303</v>
      </c>
      <c r="C155" s="457">
        <v>216</v>
      </c>
      <c r="D155" s="458">
        <v>216</v>
      </c>
      <c r="E155" s="458">
        <v>43</v>
      </c>
      <c r="F155" s="458">
        <v>26</v>
      </c>
      <c r="G155" s="458">
        <v>0</v>
      </c>
      <c r="H155" s="458">
        <v>0</v>
      </c>
      <c r="I155" s="458">
        <v>0</v>
      </c>
      <c r="J155" s="458">
        <v>0</v>
      </c>
      <c r="K155" s="458">
        <v>81</v>
      </c>
      <c r="L155" s="458">
        <v>81</v>
      </c>
      <c r="M155" s="458">
        <v>43</v>
      </c>
      <c r="N155" s="458">
        <v>32</v>
      </c>
      <c r="O155" s="458">
        <v>0</v>
      </c>
      <c r="P155" s="458">
        <v>0</v>
      </c>
      <c r="Q155" s="458">
        <v>0</v>
      </c>
      <c r="R155" s="501">
        <v>0</v>
      </c>
    </row>
    <row r="156" spans="1:18" x14ac:dyDescent="0.3">
      <c r="A156" s="499" t="s">
        <v>304</v>
      </c>
      <c r="B156" s="56" t="s">
        <v>305</v>
      </c>
      <c r="C156" s="457">
        <v>0</v>
      </c>
      <c r="D156" s="458">
        <v>0</v>
      </c>
      <c r="E156" s="458">
        <v>0</v>
      </c>
      <c r="F156" s="458">
        <v>0</v>
      </c>
      <c r="G156" s="458">
        <v>0</v>
      </c>
      <c r="H156" s="458">
        <v>0</v>
      </c>
      <c r="I156" s="458">
        <v>0</v>
      </c>
      <c r="J156" s="458">
        <v>0</v>
      </c>
      <c r="K156" s="458">
        <v>0</v>
      </c>
      <c r="L156" s="458">
        <v>0</v>
      </c>
      <c r="M156" s="458">
        <v>0</v>
      </c>
      <c r="N156" s="458">
        <v>0</v>
      </c>
      <c r="O156" s="458">
        <v>0</v>
      </c>
      <c r="P156" s="458">
        <v>0</v>
      </c>
      <c r="Q156" s="458">
        <v>0</v>
      </c>
      <c r="R156" s="501">
        <v>0</v>
      </c>
    </row>
    <row r="157" spans="1:18" x14ac:dyDescent="0.3">
      <c r="A157" s="502" t="s">
        <v>954</v>
      </c>
      <c r="B157" s="398" t="s">
        <v>306</v>
      </c>
      <c r="C157" s="503">
        <v>4851</v>
      </c>
      <c r="D157" s="504">
        <f>SUM(D146:D156)</f>
        <v>7054</v>
      </c>
      <c r="E157" s="504">
        <f>SUM(E146:E156)</f>
        <v>2088</v>
      </c>
      <c r="F157" s="504">
        <f>SUM(F146:F156)</f>
        <v>1245</v>
      </c>
      <c r="G157" s="504">
        <v>0</v>
      </c>
      <c r="H157" s="504">
        <f>SUM(H146:H156)</f>
        <v>0</v>
      </c>
      <c r="I157" s="504">
        <f>SUM(I146:I156)</f>
        <v>0</v>
      </c>
      <c r="J157" s="504">
        <f>SUM(J146:J156)</f>
        <v>0</v>
      </c>
      <c r="K157" s="504">
        <v>1597</v>
      </c>
      <c r="L157" s="504">
        <f>SUM(L146:L156)</f>
        <v>2139</v>
      </c>
      <c r="M157" s="504">
        <f>SUM(M146:M156)</f>
        <v>1183</v>
      </c>
      <c r="N157" s="504">
        <f>SUM(N146:N156)</f>
        <v>679</v>
      </c>
      <c r="O157" s="504">
        <v>215</v>
      </c>
      <c r="P157" s="504">
        <f>SUM(P146:P156)</f>
        <v>224</v>
      </c>
      <c r="Q157" s="504">
        <f>SUM(Q146:Q156)</f>
        <v>161</v>
      </c>
      <c r="R157" s="505">
        <f>SUM(R146:R156)</f>
        <v>146</v>
      </c>
    </row>
    <row r="158" spans="1:18" x14ac:dyDescent="0.3">
      <c r="A158" s="506" t="s">
        <v>334</v>
      </c>
      <c r="B158" s="403"/>
      <c r="C158" s="722"/>
      <c r="D158" s="723"/>
      <c r="E158" s="723"/>
      <c r="F158" s="723"/>
      <c r="G158" s="723"/>
      <c r="H158" s="723"/>
      <c r="I158" s="723"/>
      <c r="J158" s="723"/>
      <c r="K158" s="723"/>
      <c r="L158" s="723"/>
      <c r="M158" s="723"/>
      <c r="N158" s="723"/>
      <c r="O158" s="723"/>
      <c r="P158" s="723"/>
      <c r="Q158" s="723"/>
      <c r="R158" s="786"/>
    </row>
    <row r="159" spans="1:18" x14ac:dyDescent="0.3">
      <c r="A159" s="495" t="s">
        <v>282</v>
      </c>
      <c r="B159" s="54" t="s">
        <v>283</v>
      </c>
      <c r="C159" s="496"/>
      <c r="D159" s="497"/>
      <c r="E159" s="497"/>
      <c r="F159" s="497"/>
      <c r="G159" s="497"/>
      <c r="H159" s="497"/>
      <c r="I159" s="497"/>
      <c r="J159" s="497"/>
      <c r="K159" s="497"/>
      <c r="L159" s="497"/>
      <c r="M159" s="497"/>
      <c r="N159" s="497"/>
      <c r="O159" s="497"/>
      <c r="P159" s="497"/>
      <c r="Q159" s="497"/>
      <c r="R159" s="498"/>
    </row>
    <row r="160" spans="1:18" x14ac:dyDescent="0.3">
      <c r="A160" s="499" t="s">
        <v>284</v>
      </c>
      <c r="B160" s="56" t="s">
        <v>285</v>
      </c>
      <c r="C160" s="455">
        <v>0</v>
      </c>
      <c r="D160" s="456">
        <v>0</v>
      </c>
      <c r="E160" s="456">
        <v>0</v>
      </c>
      <c r="F160" s="456">
        <v>0</v>
      </c>
      <c r="G160" s="456">
        <v>0</v>
      </c>
      <c r="H160" s="456">
        <v>0</v>
      </c>
      <c r="I160" s="456">
        <v>0</v>
      </c>
      <c r="J160" s="456">
        <v>0</v>
      </c>
      <c r="K160" s="456">
        <v>0</v>
      </c>
      <c r="L160" s="456">
        <v>0</v>
      </c>
      <c r="M160" s="456">
        <v>0</v>
      </c>
      <c r="N160" s="456">
        <v>0</v>
      </c>
      <c r="O160" s="456">
        <v>0</v>
      </c>
      <c r="P160" s="456">
        <v>0</v>
      </c>
      <c r="Q160" s="456">
        <v>0</v>
      </c>
      <c r="R160" s="500">
        <v>0</v>
      </c>
    </row>
    <row r="161" spans="1:18" x14ac:dyDescent="0.3">
      <c r="A161" s="499" t="s">
        <v>286</v>
      </c>
      <c r="B161" s="56" t="s">
        <v>287</v>
      </c>
      <c r="C161" s="457">
        <v>341</v>
      </c>
      <c r="D161" s="458">
        <v>373</v>
      </c>
      <c r="E161" s="458">
        <v>332</v>
      </c>
      <c r="F161" s="458">
        <v>138</v>
      </c>
      <c r="G161" s="458">
        <v>0</v>
      </c>
      <c r="H161" s="458">
        <v>0</v>
      </c>
      <c r="I161" s="458">
        <v>0</v>
      </c>
      <c r="J161" s="458">
        <v>0</v>
      </c>
      <c r="K161" s="458">
        <v>92</v>
      </c>
      <c r="L161" s="458">
        <v>109</v>
      </c>
      <c r="M161" s="458">
        <v>75</v>
      </c>
      <c r="N161" s="458">
        <v>47</v>
      </c>
      <c r="O161" s="458">
        <v>3</v>
      </c>
      <c r="P161" s="458">
        <v>3</v>
      </c>
      <c r="Q161" s="458">
        <v>0</v>
      </c>
      <c r="R161" s="501">
        <v>0</v>
      </c>
    </row>
    <row r="162" spans="1:18" x14ac:dyDescent="0.3">
      <c r="A162" s="499" t="s">
        <v>288</v>
      </c>
      <c r="B162" s="56" t="s">
        <v>289</v>
      </c>
      <c r="C162" s="457">
        <v>0</v>
      </c>
      <c r="D162" s="458">
        <v>0</v>
      </c>
      <c r="E162" s="458">
        <v>0</v>
      </c>
      <c r="F162" s="458">
        <v>0</v>
      </c>
      <c r="G162" s="458">
        <v>0</v>
      </c>
      <c r="H162" s="458">
        <v>0</v>
      </c>
      <c r="I162" s="458">
        <v>0</v>
      </c>
      <c r="J162" s="458">
        <v>0</v>
      </c>
      <c r="K162" s="458">
        <v>0</v>
      </c>
      <c r="L162" s="458">
        <v>0</v>
      </c>
      <c r="M162" s="458">
        <v>0</v>
      </c>
      <c r="N162" s="458">
        <v>0</v>
      </c>
      <c r="O162" s="458">
        <v>4</v>
      </c>
      <c r="P162" s="458">
        <v>4</v>
      </c>
      <c r="Q162" s="458">
        <v>2</v>
      </c>
      <c r="R162" s="501">
        <v>2</v>
      </c>
    </row>
    <row r="163" spans="1:18" x14ac:dyDescent="0.3">
      <c r="A163" s="499" t="s">
        <v>290</v>
      </c>
      <c r="B163" s="56" t="s">
        <v>291</v>
      </c>
      <c r="C163" s="457">
        <v>101</v>
      </c>
      <c r="D163" s="458">
        <v>107</v>
      </c>
      <c r="E163" s="458">
        <v>103</v>
      </c>
      <c r="F163" s="458">
        <v>46</v>
      </c>
      <c r="G163" s="458">
        <v>0</v>
      </c>
      <c r="H163" s="458">
        <v>0</v>
      </c>
      <c r="I163" s="458">
        <v>0</v>
      </c>
      <c r="J163" s="458">
        <v>0</v>
      </c>
      <c r="K163" s="458">
        <v>56</v>
      </c>
      <c r="L163" s="458">
        <v>63</v>
      </c>
      <c r="M163" s="458">
        <v>61</v>
      </c>
      <c r="N163" s="458">
        <v>35</v>
      </c>
      <c r="O163" s="458">
        <v>0</v>
      </c>
      <c r="P163" s="458">
        <v>0</v>
      </c>
      <c r="Q163" s="458">
        <v>0</v>
      </c>
      <c r="R163" s="501">
        <v>0</v>
      </c>
    </row>
    <row r="164" spans="1:18" x14ac:dyDescent="0.3">
      <c r="A164" s="499" t="s">
        <v>292</v>
      </c>
      <c r="B164" s="56" t="s">
        <v>293</v>
      </c>
      <c r="C164" s="457">
        <v>0</v>
      </c>
      <c r="D164" s="458">
        <v>0</v>
      </c>
      <c r="E164" s="458">
        <v>0</v>
      </c>
      <c r="F164" s="458">
        <v>0</v>
      </c>
      <c r="G164" s="458">
        <v>0</v>
      </c>
      <c r="H164" s="458">
        <v>0</v>
      </c>
      <c r="I164" s="458">
        <v>0</v>
      </c>
      <c r="J164" s="458">
        <v>0</v>
      </c>
      <c r="K164" s="458">
        <v>0</v>
      </c>
      <c r="L164" s="458">
        <v>0</v>
      </c>
      <c r="M164" s="458">
        <v>0</v>
      </c>
      <c r="N164" s="458">
        <v>0</v>
      </c>
      <c r="O164" s="458">
        <v>0</v>
      </c>
      <c r="P164" s="458">
        <v>0</v>
      </c>
      <c r="Q164" s="458">
        <v>0</v>
      </c>
      <c r="R164" s="501">
        <v>0</v>
      </c>
    </row>
    <row r="165" spans="1:18" x14ac:dyDescent="0.3">
      <c r="A165" s="499" t="s">
        <v>294</v>
      </c>
      <c r="B165" s="56" t="s">
        <v>295</v>
      </c>
      <c r="C165" s="457">
        <v>2487</v>
      </c>
      <c r="D165" s="458">
        <v>3165</v>
      </c>
      <c r="E165" s="458">
        <v>2353</v>
      </c>
      <c r="F165" s="458">
        <v>962</v>
      </c>
      <c r="G165" s="458">
        <v>0</v>
      </c>
      <c r="H165" s="458">
        <v>0</v>
      </c>
      <c r="I165" s="458">
        <v>0</v>
      </c>
      <c r="J165" s="458">
        <v>0</v>
      </c>
      <c r="K165" s="458">
        <v>691</v>
      </c>
      <c r="L165" s="458">
        <v>936</v>
      </c>
      <c r="M165" s="458">
        <v>601</v>
      </c>
      <c r="N165" s="458">
        <v>377</v>
      </c>
      <c r="O165" s="458">
        <v>376</v>
      </c>
      <c r="P165" s="458">
        <v>391</v>
      </c>
      <c r="Q165" s="458">
        <v>280</v>
      </c>
      <c r="R165" s="501">
        <v>213</v>
      </c>
    </row>
    <row r="166" spans="1:18" x14ac:dyDescent="0.3">
      <c r="A166" s="499" t="s">
        <v>296</v>
      </c>
      <c r="B166" s="56" t="s">
        <v>297</v>
      </c>
      <c r="C166" s="457">
        <v>78</v>
      </c>
      <c r="D166" s="458">
        <v>78</v>
      </c>
      <c r="E166" s="458">
        <v>75</v>
      </c>
      <c r="F166" s="458">
        <v>44</v>
      </c>
      <c r="G166" s="458">
        <v>0</v>
      </c>
      <c r="H166" s="458">
        <v>0</v>
      </c>
      <c r="I166" s="458">
        <v>0</v>
      </c>
      <c r="J166" s="458">
        <v>0</v>
      </c>
      <c r="K166" s="458">
        <v>17</v>
      </c>
      <c r="L166" s="458">
        <v>17</v>
      </c>
      <c r="M166" s="458">
        <v>13</v>
      </c>
      <c r="N166" s="458">
        <v>6</v>
      </c>
      <c r="O166" s="458">
        <v>0</v>
      </c>
      <c r="P166" s="458">
        <v>0</v>
      </c>
      <c r="Q166" s="458">
        <v>0</v>
      </c>
      <c r="R166" s="501">
        <v>0</v>
      </c>
    </row>
    <row r="167" spans="1:18" x14ac:dyDescent="0.3">
      <c r="A167" s="499" t="s">
        <v>298</v>
      </c>
      <c r="B167" s="56" t="s">
        <v>299</v>
      </c>
      <c r="C167" s="457">
        <v>0</v>
      </c>
      <c r="D167" s="458">
        <v>0</v>
      </c>
      <c r="E167" s="458">
        <v>0</v>
      </c>
      <c r="F167" s="458">
        <v>0</v>
      </c>
      <c r="G167" s="458">
        <v>0</v>
      </c>
      <c r="H167" s="458">
        <v>0</v>
      </c>
      <c r="I167" s="458">
        <v>0</v>
      </c>
      <c r="J167" s="458">
        <v>0</v>
      </c>
      <c r="K167" s="458">
        <v>0</v>
      </c>
      <c r="L167" s="458">
        <v>0</v>
      </c>
      <c r="M167" s="458">
        <v>0</v>
      </c>
      <c r="N167" s="458">
        <v>0</v>
      </c>
      <c r="O167" s="458">
        <v>0</v>
      </c>
      <c r="P167" s="458">
        <v>0</v>
      </c>
      <c r="Q167" s="458">
        <v>0</v>
      </c>
      <c r="R167" s="501">
        <v>0</v>
      </c>
    </row>
    <row r="168" spans="1:18" x14ac:dyDescent="0.3">
      <c r="A168" s="499" t="s">
        <v>300</v>
      </c>
      <c r="B168" s="56" t="s">
        <v>301</v>
      </c>
      <c r="C168" s="457">
        <v>0</v>
      </c>
      <c r="D168" s="458">
        <v>0</v>
      </c>
      <c r="E168" s="458">
        <v>0</v>
      </c>
      <c r="F168" s="458">
        <v>0</v>
      </c>
      <c r="G168" s="458">
        <v>0</v>
      </c>
      <c r="H168" s="458">
        <v>0</v>
      </c>
      <c r="I168" s="458">
        <v>0</v>
      </c>
      <c r="J168" s="458">
        <v>0</v>
      </c>
      <c r="K168" s="458">
        <v>0</v>
      </c>
      <c r="L168" s="458">
        <v>0</v>
      </c>
      <c r="M168" s="458">
        <v>0</v>
      </c>
      <c r="N168" s="458">
        <v>0</v>
      </c>
      <c r="O168" s="458">
        <v>0</v>
      </c>
      <c r="P168" s="458">
        <v>0</v>
      </c>
      <c r="Q168" s="458">
        <v>0</v>
      </c>
      <c r="R168" s="501">
        <v>0</v>
      </c>
    </row>
    <row r="169" spans="1:18" x14ac:dyDescent="0.3">
      <c r="A169" s="499" t="s">
        <v>302</v>
      </c>
      <c r="B169" s="56" t="s">
        <v>303</v>
      </c>
      <c r="C169" s="457">
        <v>0</v>
      </c>
      <c r="D169" s="458">
        <v>0</v>
      </c>
      <c r="E169" s="458">
        <v>0</v>
      </c>
      <c r="F169" s="458">
        <v>0</v>
      </c>
      <c r="G169" s="458">
        <v>0</v>
      </c>
      <c r="H169" s="458">
        <v>0</v>
      </c>
      <c r="I169" s="458">
        <v>0</v>
      </c>
      <c r="J169" s="458">
        <v>0</v>
      </c>
      <c r="K169" s="458">
        <v>0</v>
      </c>
      <c r="L169" s="458">
        <v>0</v>
      </c>
      <c r="M169" s="458">
        <v>0</v>
      </c>
      <c r="N169" s="458">
        <v>0</v>
      </c>
      <c r="O169" s="458">
        <v>0</v>
      </c>
      <c r="P169" s="458">
        <v>0</v>
      </c>
      <c r="Q169" s="458">
        <v>0</v>
      </c>
      <c r="R169" s="501">
        <v>0</v>
      </c>
    </row>
    <row r="170" spans="1:18" x14ac:dyDescent="0.3">
      <c r="A170" s="499" t="s">
        <v>304</v>
      </c>
      <c r="B170" s="56" t="s">
        <v>305</v>
      </c>
      <c r="C170" s="457">
        <v>0</v>
      </c>
      <c r="D170" s="458">
        <v>0</v>
      </c>
      <c r="E170" s="458">
        <v>0</v>
      </c>
      <c r="F170" s="458">
        <v>0</v>
      </c>
      <c r="G170" s="458">
        <v>0</v>
      </c>
      <c r="H170" s="458">
        <v>0</v>
      </c>
      <c r="I170" s="458">
        <v>0</v>
      </c>
      <c r="J170" s="458">
        <v>0</v>
      </c>
      <c r="K170" s="458">
        <v>0</v>
      </c>
      <c r="L170" s="458">
        <v>0</v>
      </c>
      <c r="M170" s="458">
        <v>0</v>
      </c>
      <c r="N170" s="458">
        <v>0</v>
      </c>
      <c r="O170" s="458">
        <v>0</v>
      </c>
      <c r="P170" s="458">
        <v>0</v>
      </c>
      <c r="Q170" s="458">
        <v>0</v>
      </c>
      <c r="R170" s="501">
        <v>0</v>
      </c>
    </row>
    <row r="171" spans="1:18" x14ac:dyDescent="0.3">
      <c r="A171" s="507" t="s">
        <v>954</v>
      </c>
      <c r="B171" s="398" t="s">
        <v>306</v>
      </c>
      <c r="C171" s="503">
        <v>2859</v>
      </c>
      <c r="D171" s="504">
        <f>SUM(D160:D170)</f>
        <v>3723</v>
      </c>
      <c r="E171" s="504">
        <f>SUM(E160:E170)</f>
        <v>2863</v>
      </c>
      <c r="F171" s="504">
        <f>SUM(F160:F170)</f>
        <v>1190</v>
      </c>
      <c r="G171" s="504">
        <v>0</v>
      </c>
      <c r="H171" s="504">
        <f>SUM(H160:H170)</f>
        <v>0</v>
      </c>
      <c r="I171" s="504">
        <f>SUM(I160:I170)</f>
        <v>0</v>
      </c>
      <c r="J171" s="504">
        <f>SUM(J160:J170)</f>
        <v>0</v>
      </c>
      <c r="K171" s="504">
        <v>832</v>
      </c>
      <c r="L171" s="504">
        <f>SUM(L160:L170)</f>
        <v>1125</v>
      </c>
      <c r="M171" s="504">
        <f>SUM(M160:M170)</f>
        <v>750</v>
      </c>
      <c r="N171" s="504">
        <f>SUM(N160:N170)</f>
        <v>465</v>
      </c>
      <c r="O171" s="504">
        <v>382</v>
      </c>
      <c r="P171" s="504">
        <f>SUM(P160:P170)</f>
        <v>398</v>
      </c>
      <c r="Q171" s="504">
        <f>SUM(Q160:Q170)</f>
        <v>282</v>
      </c>
      <c r="R171" s="505">
        <f>SUM(R160:R170)</f>
        <v>215</v>
      </c>
    </row>
    <row r="172" spans="1:18" x14ac:dyDescent="0.3">
      <c r="A172" s="506" t="s">
        <v>335</v>
      </c>
      <c r="B172" s="508"/>
      <c r="C172" s="760"/>
      <c r="D172" s="760"/>
      <c r="E172" s="760"/>
      <c r="F172" s="760"/>
      <c r="G172" s="760"/>
      <c r="H172" s="760"/>
      <c r="I172" s="760"/>
      <c r="J172" s="760"/>
      <c r="K172" s="760"/>
      <c r="L172" s="760"/>
      <c r="M172" s="760"/>
      <c r="N172" s="760"/>
      <c r="O172" s="760"/>
      <c r="P172" s="760"/>
      <c r="Q172" s="760"/>
      <c r="R172" s="796"/>
    </row>
    <row r="173" spans="1:18" x14ac:dyDescent="0.3">
      <c r="A173" s="495" t="s">
        <v>282</v>
      </c>
      <c r="B173" s="54" t="s">
        <v>283</v>
      </c>
      <c r="C173" s="509"/>
      <c r="D173" s="509"/>
      <c r="E173" s="509"/>
      <c r="F173" s="509"/>
      <c r="G173" s="509"/>
      <c r="H173" s="509"/>
      <c r="I173" s="509"/>
      <c r="J173" s="509"/>
      <c r="K173" s="509"/>
      <c r="L173" s="509"/>
      <c r="M173" s="509"/>
      <c r="N173" s="509"/>
      <c r="O173" s="509"/>
      <c r="P173" s="509"/>
      <c r="Q173" s="509"/>
      <c r="R173" s="510"/>
    </row>
    <row r="174" spans="1:18" x14ac:dyDescent="0.3">
      <c r="A174" s="499" t="s">
        <v>284</v>
      </c>
      <c r="B174" s="56" t="s">
        <v>285</v>
      </c>
      <c r="C174" s="455">
        <v>0</v>
      </c>
      <c r="D174" s="456">
        <v>0</v>
      </c>
      <c r="E174" s="456">
        <v>0</v>
      </c>
      <c r="F174" s="456">
        <v>0</v>
      </c>
      <c r="G174" s="456">
        <v>0</v>
      </c>
      <c r="H174" s="456">
        <v>0</v>
      </c>
      <c r="I174" s="456">
        <v>0</v>
      </c>
      <c r="J174" s="456">
        <v>0</v>
      </c>
      <c r="K174" s="456">
        <v>0</v>
      </c>
      <c r="L174" s="456">
        <v>0</v>
      </c>
      <c r="M174" s="456">
        <v>0</v>
      </c>
      <c r="N174" s="456">
        <v>0</v>
      </c>
      <c r="O174" s="456">
        <v>0</v>
      </c>
      <c r="P174" s="456">
        <v>0</v>
      </c>
      <c r="Q174" s="456">
        <v>0</v>
      </c>
      <c r="R174" s="500">
        <v>0</v>
      </c>
    </row>
    <row r="175" spans="1:18" x14ac:dyDescent="0.3">
      <c r="A175" s="499" t="s">
        <v>286</v>
      </c>
      <c r="B175" s="56" t="s">
        <v>287</v>
      </c>
      <c r="C175" s="457">
        <v>95</v>
      </c>
      <c r="D175" s="458">
        <v>97</v>
      </c>
      <c r="E175" s="458">
        <v>56</v>
      </c>
      <c r="F175" s="458">
        <v>36</v>
      </c>
      <c r="G175" s="458">
        <v>0</v>
      </c>
      <c r="H175" s="458">
        <v>0</v>
      </c>
      <c r="I175" s="458">
        <v>0</v>
      </c>
      <c r="J175" s="458">
        <v>0</v>
      </c>
      <c r="K175" s="458">
        <v>24</v>
      </c>
      <c r="L175" s="458">
        <v>24</v>
      </c>
      <c r="M175" s="458">
        <v>13</v>
      </c>
      <c r="N175" s="458">
        <v>13</v>
      </c>
      <c r="O175" s="458">
        <v>7</v>
      </c>
      <c r="P175" s="458">
        <v>7</v>
      </c>
      <c r="Q175" s="458">
        <v>6</v>
      </c>
      <c r="R175" s="501">
        <v>5</v>
      </c>
    </row>
    <row r="176" spans="1:18" x14ac:dyDescent="0.3">
      <c r="A176" s="499" t="s">
        <v>288</v>
      </c>
      <c r="B176" s="56" t="s">
        <v>289</v>
      </c>
      <c r="C176" s="457">
        <v>0</v>
      </c>
      <c r="D176" s="458">
        <v>0</v>
      </c>
      <c r="E176" s="458">
        <v>0</v>
      </c>
      <c r="F176" s="458">
        <v>0</v>
      </c>
      <c r="G176" s="458">
        <v>0</v>
      </c>
      <c r="H176" s="458">
        <v>0</v>
      </c>
      <c r="I176" s="458">
        <v>0</v>
      </c>
      <c r="J176" s="458">
        <v>0</v>
      </c>
      <c r="K176" s="458">
        <v>0</v>
      </c>
      <c r="L176" s="458">
        <v>0</v>
      </c>
      <c r="M176" s="458">
        <v>0</v>
      </c>
      <c r="N176" s="458">
        <v>0</v>
      </c>
      <c r="O176" s="458">
        <v>0</v>
      </c>
      <c r="P176" s="458">
        <v>0</v>
      </c>
      <c r="Q176" s="458">
        <v>0</v>
      </c>
      <c r="R176" s="501">
        <v>0</v>
      </c>
    </row>
    <row r="177" spans="1:18" x14ac:dyDescent="0.3">
      <c r="A177" s="499" t="s">
        <v>290</v>
      </c>
      <c r="B177" s="56" t="s">
        <v>291</v>
      </c>
      <c r="C177" s="457">
        <v>0</v>
      </c>
      <c r="D177" s="458">
        <v>0</v>
      </c>
      <c r="E177" s="458">
        <v>0</v>
      </c>
      <c r="F177" s="458">
        <v>0</v>
      </c>
      <c r="G177" s="458">
        <v>0</v>
      </c>
      <c r="H177" s="458">
        <v>0</v>
      </c>
      <c r="I177" s="458">
        <v>0</v>
      </c>
      <c r="J177" s="458">
        <v>0</v>
      </c>
      <c r="K177" s="458">
        <v>0</v>
      </c>
      <c r="L177" s="458">
        <v>0</v>
      </c>
      <c r="M177" s="458">
        <v>0</v>
      </c>
      <c r="N177" s="458">
        <v>0</v>
      </c>
      <c r="O177" s="458">
        <v>0</v>
      </c>
      <c r="P177" s="458">
        <v>0</v>
      </c>
      <c r="Q177" s="458">
        <v>0</v>
      </c>
      <c r="R177" s="501">
        <v>0</v>
      </c>
    </row>
    <row r="178" spans="1:18" x14ac:dyDescent="0.3">
      <c r="A178" s="499" t="s">
        <v>292</v>
      </c>
      <c r="B178" s="56" t="s">
        <v>293</v>
      </c>
      <c r="C178" s="457">
        <v>0</v>
      </c>
      <c r="D178" s="458">
        <v>0</v>
      </c>
      <c r="E178" s="458">
        <v>0</v>
      </c>
      <c r="F178" s="458">
        <v>0</v>
      </c>
      <c r="G178" s="458">
        <v>0</v>
      </c>
      <c r="H178" s="458">
        <v>0</v>
      </c>
      <c r="I178" s="458">
        <v>0</v>
      </c>
      <c r="J178" s="458">
        <v>0</v>
      </c>
      <c r="K178" s="458">
        <v>0</v>
      </c>
      <c r="L178" s="458">
        <v>0</v>
      </c>
      <c r="M178" s="458">
        <v>0</v>
      </c>
      <c r="N178" s="458">
        <v>0</v>
      </c>
      <c r="O178" s="458">
        <v>0</v>
      </c>
      <c r="P178" s="458">
        <v>0</v>
      </c>
      <c r="Q178" s="458">
        <v>0</v>
      </c>
      <c r="R178" s="501">
        <v>0</v>
      </c>
    </row>
    <row r="179" spans="1:18" x14ac:dyDescent="0.3">
      <c r="A179" s="499" t="s">
        <v>294</v>
      </c>
      <c r="B179" s="56" t="s">
        <v>295</v>
      </c>
      <c r="C179" s="457">
        <v>820</v>
      </c>
      <c r="D179" s="458">
        <v>897</v>
      </c>
      <c r="E179" s="458">
        <v>618</v>
      </c>
      <c r="F179" s="458">
        <v>437</v>
      </c>
      <c r="G179" s="458">
        <v>0</v>
      </c>
      <c r="H179" s="458">
        <v>0</v>
      </c>
      <c r="I179" s="458">
        <v>0</v>
      </c>
      <c r="J179" s="458">
        <v>0</v>
      </c>
      <c r="K179" s="458">
        <v>256</v>
      </c>
      <c r="L179" s="458">
        <v>296</v>
      </c>
      <c r="M179" s="458">
        <v>189</v>
      </c>
      <c r="N179" s="458">
        <v>151</v>
      </c>
      <c r="O179" s="458">
        <v>178</v>
      </c>
      <c r="P179" s="458">
        <v>186</v>
      </c>
      <c r="Q179" s="458">
        <v>120</v>
      </c>
      <c r="R179" s="501">
        <v>94</v>
      </c>
    </row>
    <row r="180" spans="1:18" x14ac:dyDescent="0.3">
      <c r="A180" s="499" t="s">
        <v>296</v>
      </c>
      <c r="B180" s="56" t="s">
        <v>297</v>
      </c>
      <c r="C180" s="457">
        <v>856</v>
      </c>
      <c r="D180" s="458">
        <v>862</v>
      </c>
      <c r="E180" s="458">
        <v>457</v>
      </c>
      <c r="F180" s="458">
        <v>378</v>
      </c>
      <c r="G180" s="458">
        <v>0</v>
      </c>
      <c r="H180" s="458">
        <v>0</v>
      </c>
      <c r="I180" s="458">
        <v>0</v>
      </c>
      <c r="J180" s="458">
        <v>0</v>
      </c>
      <c r="K180" s="458">
        <v>334</v>
      </c>
      <c r="L180" s="458">
        <v>357</v>
      </c>
      <c r="M180" s="458">
        <v>166</v>
      </c>
      <c r="N180" s="458">
        <v>137</v>
      </c>
      <c r="O180" s="458">
        <v>46</v>
      </c>
      <c r="P180" s="458">
        <v>47</v>
      </c>
      <c r="Q180" s="458">
        <v>28</v>
      </c>
      <c r="R180" s="501">
        <v>19</v>
      </c>
    </row>
    <row r="181" spans="1:18" x14ac:dyDescent="0.3">
      <c r="A181" s="499" t="s">
        <v>298</v>
      </c>
      <c r="B181" s="56" t="s">
        <v>299</v>
      </c>
      <c r="C181" s="457">
        <v>0</v>
      </c>
      <c r="D181" s="458">
        <v>0</v>
      </c>
      <c r="E181" s="458">
        <v>0</v>
      </c>
      <c r="F181" s="458">
        <v>0</v>
      </c>
      <c r="G181" s="458">
        <v>0</v>
      </c>
      <c r="H181" s="458">
        <v>0</v>
      </c>
      <c r="I181" s="458">
        <v>0</v>
      </c>
      <c r="J181" s="458">
        <v>0</v>
      </c>
      <c r="K181" s="458">
        <v>0</v>
      </c>
      <c r="L181" s="458">
        <v>0</v>
      </c>
      <c r="M181" s="458">
        <v>0</v>
      </c>
      <c r="N181" s="458">
        <v>0</v>
      </c>
      <c r="O181" s="458">
        <v>0</v>
      </c>
      <c r="P181" s="458">
        <v>0</v>
      </c>
      <c r="Q181" s="458">
        <v>0</v>
      </c>
      <c r="R181" s="501">
        <v>0</v>
      </c>
    </row>
    <row r="182" spans="1:18" x14ac:dyDescent="0.3">
      <c r="A182" s="499" t="s">
        <v>300</v>
      </c>
      <c r="B182" s="56" t="s">
        <v>301</v>
      </c>
      <c r="C182" s="457">
        <v>0</v>
      </c>
      <c r="D182" s="458">
        <v>0</v>
      </c>
      <c r="E182" s="458">
        <v>0</v>
      </c>
      <c r="F182" s="458">
        <v>0</v>
      </c>
      <c r="G182" s="458">
        <v>0</v>
      </c>
      <c r="H182" s="458">
        <v>0</v>
      </c>
      <c r="I182" s="458">
        <v>0</v>
      </c>
      <c r="J182" s="458">
        <v>0</v>
      </c>
      <c r="K182" s="458">
        <v>0</v>
      </c>
      <c r="L182" s="458">
        <v>0</v>
      </c>
      <c r="M182" s="458">
        <v>0</v>
      </c>
      <c r="N182" s="458">
        <v>0</v>
      </c>
      <c r="O182" s="458">
        <v>0</v>
      </c>
      <c r="P182" s="458">
        <v>0</v>
      </c>
      <c r="Q182" s="458">
        <v>0</v>
      </c>
      <c r="R182" s="501">
        <v>0</v>
      </c>
    </row>
    <row r="183" spans="1:18" x14ac:dyDescent="0.3">
      <c r="A183" s="499" t="s">
        <v>302</v>
      </c>
      <c r="B183" s="56" t="s">
        <v>303</v>
      </c>
      <c r="C183" s="457">
        <v>0</v>
      </c>
      <c r="D183" s="458">
        <v>0</v>
      </c>
      <c r="E183" s="458">
        <v>0</v>
      </c>
      <c r="F183" s="458">
        <v>0</v>
      </c>
      <c r="G183" s="458">
        <v>0</v>
      </c>
      <c r="H183" s="458">
        <v>0</v>
      </c>
      <c r="I183" s="458">
        <v>0</v>
      </c>
      <c r="J183" s="458">
        <v>0</v>
      </c>
      <c r="K183" s="458">
        <v>0</v>
      </c>
      <c r="L183" s="458">
        <v>0</v>
      </c>
      <c r="M183" s="458">
        <v>0</v>
      </c>
      <c r="N183" s="458">
        <v>0</v>
      </c>
      <c r="O183" s="458">
        <v>0</v>
      </c>
      <c r="P183" s="458">
        <v>0</v>
      </c>
      <c r="Q183" s="458">
        <v>0</v>
      </c>
      <c r="R183" s="501">
        <v>0</v>
      </c>
    </row>
    <row r="184" spans="1:18" x14ac:dyDescent="0.3">
      <c r="A184" s="499" t="s">
        <v>304</v>
      </c>
      <c r="B184" s="56" t="s">
        <v>305</v>
      </c>
      <c r="C184" s="457">
        <v>0</v>
      </c>
      <c r="D184" s="458">
        <v>0</v>
      </c>
      <c r="E184" s="458">
        <v>0</v>
      </c>
      <c r="F184" s="458">
        <v>0</v>
      </c>
      <c r="G184" s="458">
        <v>0</v>
      </c>
      <c r="H184" s="458">
        <v>0</v>
      </c>
      <c r="I184" s="458">
        <v>0</v>
      </c>
      <c r="J184" s="458">
        <v>0</v>
      </c>
      <c r="K184" s="458">
        <v>0</v>
      </c>
      <c r="L184" s="458">
        <v>0</v>
      </c>
      <c r="M184" s="458">
        <v>0</v>
      </c>
      <c r="N184" s="458">
        <v>0</v>
      </c>
      <c r="O184" s="458">
        <v>0</v>
      </c>
      <c r="P184" s="458">
        <v>0</v>
      </c>
      <c r="Q184" s="458">
        <v>0</v>
      </c>
      <c r="R184" s="501">
        <v>0</v>
      </c>
    </row>
    <row r="185" spans="1:18" x14ac:dyDescent="0.3">
      <c r="A185" s="502" t="s">
        <v>954</v>
      </c>
      <c r="B185" s="398" t="s">
        <v>306</v>
      </c>
      <c r="C185" s="503">
        <v>1698</v>
      </c>
      <c r="D185" s="504">
        <f>SUM(D174:D184)</f>
        <v>1856</v>
      </c>
      <c r="E185" s="504">
        <f>SUM(E174:E184)</f>
        <v>1131</v>
      </c>
      <c r="F185" s="504">
        <f>SUM(F174:F184)</f>
        <v>851</v>
      </c>
      <c r="G185" s="504">
        <v>0</v>
      </c>
      <c r="H185" s="504">
        <f>SUM(H174:H184)</f>
        <v>0</v>
      </c>
      <c r="I185" s="504">
        <f>SUM(I174:I184)</f>
        <v>0</v>
      </c>
      <c r="J185" s="504">
        <f>SUM(J174:J184)</f>
        <v>0</v>
      </c>
      <c r="K185" s="504">
        <v>608</v>
      </c>
      <c r="L185" s="504">
        <f>SUM(L174:L184)</f>
        <v>677</v>
      </c>
      <c r="M185" s="504">
        <f>SUM(M174:M184)</f>
        <v>368</v>
      </c>
      <c r="N185" s="504">
        <f>SUM(N174:N184)</f>
        <v>301</v>
      </c>
      <c r="O185" s="504">
        <v>231</v>
      </c>
      <c r="P185" s="504">
        <f>SUM(P174:P184)</f>
        <v>240</v>
      </c>
      <c r="Q185" s="504">
        <f>SUM(Q174:Q184)</f>
        <v>154</v>
      </c>
      <c r="R185" s="505">
        <f>SUM(R174:R184)</f>
        <v>118</v>
      </c>
    </row>
    <row r="186" spans="1:18" x14ac:dyDescent="0.3">
      <c r="A186" s="506" t="s">
        <v>336</v>
      </c>
      <c r="B186" s="403"/>
      <c r="C186" s="722"/>
      <c r="D186" s="723"/>
      <c r="E186" s="723"/>
      <c r="F186" s="723"/>
      <c r="G186" s="723"/>
      <c r="H186" s="723"/>
      <c r="I186" s="723"/>
      <c r="J186" s="723"/>
      <c r="K186" s="723"/>
      <c r="L186" s="723"/>
      <c r="M186" s="723"/>
      <c r="N186" s="723"/>
      <c r="O186" s="723"/>
      <c r="P186" s="723"/>
      <c r="Q186" s="723"/>
      <c r="R186" s="786"/>
    </row>
    <row r="187" spans="1:18" x14ac:dyDescent="0.3">
      <c r="A187" s="495" t="s">
        <v>282</v>
      </c>
      <c r="B187" s="54" t="s">
        <v>283</v>
      </c>
      <c r="C187" s="496"/>
      <c r="D187" s="497"/>
      <c r="E187" s="497"/>
      <c r="F187" s="497"/>
      <c r="G187" s="497"/>
      <c r="H187" s="497"/>
      <c r="I187" s="497"/>
      <c r="J187" s="497"/>
      <c r="K187" s="497"/>
      <c r="L187" s="497"/>
      <c r="M187" s="497"/>
      <c r="N187" s="497"/>
      <c r="O187" s="497"/>
      <c r="P187" s="497"/>
      <c r="Q187" s="497"/>
      <c r="R187" s="498"/>
    </row>
    <row r="188" spans="1:18" x14ac:dyDescent="0.3">
      <c r="A188" s="499" t="s">
        <v>284</v>
      </c>
      <c r="B188" s="56" t="s">
        <v>285</v>
      </c>
      <c r="C188" s="455">
        <v>0</v>
      </c>
      <c r="D188" s="456">
        <v>0</v>
      </c>
      <c r="E188" s="456">
        <v>0</v>
      </c>
      <c r="F188" s="456">
        <v>0</v>
      </c>
      <c r="G188" s="456">
        <v>0</v>
      </c>
      <c r="H188" s="456">
        <v>0</v>
      </c>
      <c r="I188" s="456">
        <v>0</v>
      </c>
      <c r="J188" s="456">
        <v>0</v>
      </c>
      <c r="K188" s="456">
        <v>0</v>
      </c>
      <c r="L188" s="456">
        <v>0</v>
      </c>
      <c r="M188" s="456">
        <v>0</v>
      </c>
      <c r="N188" s="456">
        <v>0</v>
      </c>
      <c r="O188" s="456">
        <v>0</v>
      </c>
      <c r="P188" s="456">
        <v>0</v>
      </c>
      <c r="Q188" s="456">
        <v>0</v>
      </c>
      <c r="R188" s="500">
        <v>0</v>
      </c>
    </row>
    <row r="189" spans="1:18" x14ac:dyDescent="0.3">
      <c r="A189" s="499" t="s">
        <v>286</v>
      </c>
      <c r="B189" s="56" t="s">
        <v>287</v>
      </c>
      <c r="C189" s="457">
        <v>3136</v>
      </c>
      <c r="D189" s="458">
        <v>3827</v>
      </c>
      <c r="E189" s="458">
        <v>1442</v>
      </c>
      <c r="F189" s="458">
        <v>884</v>
      </c>
      <c r="G189" s="458">
        <v>644</v>
      </c>
      <c r="H189" s="458">
        <v>658</v>
      </c>
      <c r="I189" s="458">
        <v>231</v>
      </c>
      <c r="J189" s="458">
        <v>168</v>
      </c>
      <c r="K189" s="458">
        <v>1206</v>
      </c>
      <c r="L189" s="458">
        <v>1487</v>
      </c>
      <c r="M189" s="458">
        <v>768</v>
      </c>
      <c r="N189" s="458">
        <v>443</v>
      </c>
      <c r="O189" s="458">
        <v>85</v>
      </c>
      <c r="P189" s="458">
        <v>87</v>
      </c>
      <c r="Q189" s="458">
        <v>41</v>
      </c>
      <c r="R189" s="501">
        <v>41</v>
      </c>
    </row>
    <row r="190" spans="1:18" x14ac:dyDescent="0.3">
      <c r="A190" s="499" t="s">
        <v>288</v>
      </c>
      <c r="B190" s="56" t="s">
        <v>289</v>
      </c>
      <c r="C190" s="457">
        <v>0</v>
      </c>
      <c r="D190" s="458">
        <v>0</v>
      </c>
      <c r="E190" s="458">
        <v>0</v>
      </c>
      <c r="F190" s="458">
        <v>0</v>
      </c>
      <c r="G190" s="458">
        <v>0</v>
      </c>
      <c r="H190" s="458">
        <v>0</v>
      </c>
      <c r="I190" s="458">
        <v>0</v>
      </c>
      <c r="J190" s="458">
        <v>0</v>
      </c>
      <c r="K190" s="458">
        <v>32</v>
      </c>
      <c r="L190" s="458">
        <v>32</v>
      </c>
      <c r="M190" s="458">
        <v>31</v>
      </c>
      <c r="N190" s="458">
        <v>22</v>
      </c>
      <c r="O190" s="458">
        <v>20</v>
      </c>
      <c r="P190" s="458">
        <v>20</v>
      </c>
      <c r="Q190" s="458">
        <v>10</v>
      </c>
      <c r="R190" s="501">
        <v>10</v>
      </c>
    </row>
    <row r="191" spans="1:18" x14ac:dyDescent="0.3">
      <c r="A191" s="499" t="s">
        <v>290</v>
      </c>
      <c r="B191" s="56" t="s">
        <v>291</v>
      </c>
      <c r="C191" s="457">
        <v>945</v>
      </c>
      <c r="D191" s="458">
        <v>945</v>
      </c>
      <c r="E191" s="458">
        <v>57</v>
      </c>
      <c r="F191" s="458">
        <v>44</v>
      </c>
      <c r="G191" s="458">
        <v>0</v>
      </c>
      <c r="H191" s="458">
        <v>0</v>
      </c>
      <c r="I191" s="458">
        <v>0</v>
      </c>
      <c r="J191" s="458">
        <v>0</v>
      </c>
      <c r="K191" s="458">
        <v>138</v>
      </c>
      <c r="L191" s="458">
        <v>138</v>
      </c>
      <c r="M191" s="458">
        <v>34</v>
      </c>
      <c r="N191" s="458">
        <v>31</v>
      </c>
      <c r="O191" s="458">
        <v>8</v>
      </c>
      <c r="P191" s="458">
        <v>8</v>
      </c>
      <c r="Q191" s="458">
        <v>2</v>
      </c>
      <c r="R191" s="501">
        <v>2</v>
      </c>
    </row>
    <row r="192" spans="1:18" x14ac:dyDescent="0.3">
      <c r="A192" s="499" t="s">
        <v>292</v>
      </c>
      <c r="B192" s="56" t="s">
        <v>293</v>
      </c>
      <c r="C192" s="457">
        <v>150</v>
      </c>
      <c r="D192" s="458">
        <v>150</v>
      </c>
      <c r="E192" s="458">
        <v>81</v>
      </c>
      <c r="F192" s="458">
        <v>63</v>
      </c>
      <c r="G192" s="458">
        <v>0</v>
      </c>
      <c r="H192" s="458">
        <v>0</v>
      </c>
      <c r="I192" s="458">
        <v>0</v>
      </c>
      <c r="J192" s="458">
        <v>0</v>
      </c>
      <c r="K192" s="458">
        <v>0</v>
      </c>
      <c r="L192" s="458">
        <v>0</v>
      </c>
      <c r="M192" s="458">
        <v>0</v>
      </c>
      <c r="N192" s="458">
        <v>0</v>
      </c>
      <c r="O192" s="458">
        <v>0</v>
      </c>
      <c r="P192" s="458">
        <v>0</v>
      </c>
      <c r="Q192" s="458">
        <v>0</v>
      </c>
      <c r="R192" s="501">
        <v>0</v>
      </c>
    </row>
    <row r="193" spans="1:18" x14ac:dyDescent="0.3">
      <c r="A193" s="499" t="s">
        <v>294</v>
      </c>
      <c r="B193" s="56" t="s">
        <v>295</v>
      </c>
      <c r="C193" s="457">
        <v>0</v>
      </c>
      <c r="D193" s="458">
        <v>0</v>
      </c>
      <c r="E193" s="458">
        <v>0</v>
      </c>
      <c r="F193" s="458">
        <v>0</v>
      </c>
      <c r="G193" s="458">
        <v>0</v>
      </c>
      <c r="H193" s="458">
        <v>0</v>
      </c>
      <c r="I193" s="458">
        <v>0</v>
      </c>
      <c r="J193" s="458">
        <v>0</v>
      </c>
      <c r="K193" s="458">
        <v>0</v>
      </c>
      <c r="L193" s="458">
        <v>0</v>
      </c>
      <c r="M193" s="458">
        <v>0</v>
      </c>
      <c r="N193" s="458">
        <v>0</v>
      </c>
      <c r="O193" s="458">
        <v>0</v>
      </c>
      <c r="P193" s="458">
        <v>0</v>
      </c>
      <c r="Q193" s="458">
        <v>0</v>
      </c>
      <c r="R193" s="501">
        <v>0</v>
      </c>
    </row>
    <row r="194" spans="1:18" x14ac:dyDescent="0.3">
      <c r="A194" s="499" t="s">
        <v>296</v>
      </c>
      <c r="B194" s="56" t="s">
        <v>297</v>
      </c>
      <c r="C194" s="457">
        <v>0</v>
      </c>
      <c r="D194" s="458">
        <v>0</v>
      </c>
      <c r="E194" s="458">
        <v>0</v>
      </c>
      <c r="F194" s="458">
        <v>0</v>
      </c>
      <c r="G194" s="458">
        <v>0</v>
      </c>
      <c r="H194" s="458">
        <v>0</v>
      </c>
      <c r="I194" s="458">
        <v>0</v>
      </c>
      <c r="J194" s="458">
        <v>0</v>
      </c>
      <c r="K194" s="458">
        <v>0</v>
      </c>
      <c r="L194" s="458">
        <v>0</v>
      </c>
      <c r="M194" s="458">
        <v>0</v>
      </c>
      <c r="N194" s="458">
        <v>0</v>
      </c>
      <c r="O194" s="458">
        <v>0</v>
      </c>
      <c r="P194" s="458">
        <v>0</v>
      </c>
      <c r="Q194" s="458">
        <v>0</v>
      </c>
      <c r="R194" s="501">
        <v>0</v>
      </c>
    </row>
    <row r="195" spans="1:18" x14ac:dyDescent="0.3">
      <c r="A195" s="499" t="s">
        <v>298</v>
      </c>
      <c r="B195" s="56" t="s">
        <v>299</v>
      </c>
      <c r="C195" s="457">
        <v>0</v>
      </c>
      <c r="D195" s="458">
        <v>0</v>
      </c>
      <c r="E195" s="458">
        <v>0</v>
      </c>
      <c r="F195" s="458">
        <v>0</v>
      </c>
      <c r="G195" s="458">
        <v>0</v>
      </c>
      <c r="H195" s="458">
        <v>0</v>
      </c>
      <c r="I195" s="458">
        <v>0</v>
      </c>
      <c r="J195" s="458">
        <v>0</v>
      </c>
      <c r="K195" s="458">
        <v>0</v>
      </c>
      <c r="L195" s="458">
        <v>0</v>
      </c>
      <c r="M195" s="458">
        <v>0</v>
      </c>
      <c r="N195" s="458">
        <v>0</v>
      </c>
      <c r="O195" s="458">
        <v>0</v>
      </c>
      <c r="P195" s="458">
        <v>0</v>
      </c>
      <c r="Q195" s="458">
        <v>0</v>
      </c>
      <c r="R195" s="501">
        <v>0</v>
      </c>
    </row>
    <row r="196" spans="1:18" x14ac:dyDescent="0.3">
      <c r="A196" s="499" t="s">
        <v>300</v>
      </c>
      <c r="B196" s="56" t="s">
        <v>301</v>
      </c>
      <c r="C196" s="457">
        <v>0</v>
      </c>
      <c r="D196" s="458">
        <v>0</v>
      </c>
      <c r="E196" s="458">
        <v>0</v>
      </c>
      <c r="F196" s="458">
        <v>0</v>
      </c>
      <c r="G196" s="458">
        <v>0</v>
      </c>
      <c r="H196" s="458">
        <v>0</v>
      </c>
      <c r="I196" s="458">
        <v>0</v>
      </c>
      <c r="J196" s="458">
        <v>0</v>
      </c>
      <c r="K196" s="458">
        <v>0</v>
      </c>
      <c r="L196" s="458">
        <v>0</v>
      </c>
      <c r="M196" s="458">
        <v>0</v>
      </c>
      <c r="N196" s="458">
        <v>0</v>
      </c>
      <c r="O196" s="458">
        <v>0</v>
      </c>
      <c r="P196" s="458">
        <v>0</v>
      </c>
      <c r="Q196" s="458">
        <v>0</v>
      </c>
      <c r="R196" s="501">
        <v>0</v>
      </c>
    </row>
    <row r="197" spans="1:18" x14ac:dyDescent="0.3">
      <c r="A197" s="499" t="s">
        <v>302</v>
      </c>
      <c r="B197" s="56" t="s">
        <v>303</v>
      </c>
      <c r="C197" s="457">
        <v>0</v>
      </c>
      <c r="D197" s="458">
        <v>0</v>
      </c>
      <c r="E197" s="458">
        <v>0</v>
      </c>
      <c r="F197" s="458">
        <v>0</v>
      </c>
      <c r="G197" s="458">
        <v>0</v>
      </c>
      <c r="H197" s="458">
        <v>0</v>
      </c>
      <c r="I197" s="458">
        <v>0</v>
      </c>
      <c r="J197" s="458">
        <v>0</v>
      </c>
      <c r="K197" s="458">
        <v>69</v>
      </c>
      <c r="L197" s="458">
        <v>69</v>
      </c>
      <c r="M197" s="458">
        <v>29</v>
      </c>
      <c r="N197" s="458">
        <v>23</v>
      </c>
      <c r="O197" s="458">
        <v>0</v>
      </c>
      <c r="P197" s="458">
        <v>0</v>
      </c>
      <c r="Q197" s="458">
        <v>0</v>
      </c>
      <c r="R197" s="501">
        <v>0</v>
      </c>
    </row>
    <row r="198" spans="1:18" x14ac:dyDescent="0.3">
      <c r="A198" s="499" t="s">
        <v>304</v>
      </c>
      <c r="B198" s="56" t="s">
        <v>305</v>
      </c>
      <c r="C198" s="457">
        <v>0</v>
      </c>
      <c r="D198" s="458">
        <v>0</v>
      </c>
      <c r="E198" s="458">
        <v>0</v>
      </c>
      <c r="F198" s="458">
        <v>0</v>
      </c>
      <c r="G198" s="458">
        <v>0</v>
      </c>
      <c r="H198" s="458">
        <v>0</v>
      </c>
      <c r="I198" s="458">
        <v>0</v>
      </c>
      <c r="J198" s="458">
        <v>0</v>
      </c>
      <c r="K198" s="458">
        <v>0</v>
      </c>
      <c r="L198" s="458">
        <v>0</v>
      </c>
      <c r="M198" s="458">
        <v>0</v>
      </c>
      <c r="N198" s="458">
        <v>0</v>
      </c>
      <c r="O198" s="458">
        <v>0</v>
      </c>
      <c r="P198" s="458">
        <v>0</v>
      </c>
      <c r="Q198" s="458">
        <v>0</v>
      </c>
      <c r="R198" s="501">
        <v>0</v>
      </c>
    </row>
    <row r="199" spans="1:18" x14ac:dyDescent="0.3">
      <c r="A199" s="507" t="s">
        <v>954</v>
      </c>
      <c r="B199" s="398" t="s">
        <v>306</v>
      </c>
      <c r="C199" s="503">
        <v>3949</v>
      </c>
      <c r="D199" s="504">
        <f>SUM(D188:D198)</f>
        <v>4922</v>
      </c>
      <c r="E199" s="504">
        <f>SUM(E188:E198)</f>
        <v>1580</v>
      </c>
      <c r="F199" s="504">
        <f>SUM(F188:F198)</f>
        <v>991</v>
      </c>
      <c r="G199" s="504">
        <v>644</v>
      </c>
      <c r="H199" s="504">
        <f>SUM(H188:H198)</f>
        <v>658</v>
      </c>
      <c r="I199" s="504">
        <f>SUM(I188:I198)</f>
        <v>231</v>
      </c>
      <c r="J199" s="504">
        <f>SUM(J188:J198)</f>
        <v>168</v>
      </c>
      <c r="K199" s="504">
        <v>1382</v>
      </c>
      <c r="L199" s="504">
        <f>SUM(L188:L198)</f>
        <v>1726</v>
      </c>
      <c r="M199" s="504">
        <f>SUM(M188:M198)</f>
        <v>862</v>
      </c>
      <c r="N199" s="504">
        <f>SUM(N188:N198)</f>
        <v>519</v>
      </c>
      <c r="O199" s="504">
        <v>111</v>
      </c>
      <c r="P199" s="504">
        <f>SUM(P188:P198)</f>
        <v>115</v>
      </c>
      <c r="Q199" s="504">
        <f>SUM(Q188:Q198)</f>
        <v>53</v>
      </c>
      <c r="R199" s="505">
        <f>SUM(R188:R198)</f>
        <v>53</v>
      </c>
    </row>
    <row r="200" spans="1:18" x14ac:dyDescent="0.3">
      <c r="A200" s="506" t="s">
        <v>337</v>
      </c>
      <c r="B200" s="508"/>
      <c r="C200" s="760"/>
      <c r="D200" s="760"/>
      <c r="E200" s="760"/>
      <c r="F200" s="760"/>
      <c r="G200" s="760"/>
      <c r="H200" s="760"/>
      <c r="I200" s="760"/>
      <c r="J200" s="760"/>
      <c r="K200" s="760"/>
      <c r="L200" s="760"/>
      <c r="M200" s="760"/>
      <c r="N200" s="760"/>
      <c r="O200" s="760"/>
      <c r="P200" s="760"/>
      <c r="Q200" s="760"/>
      <c r="R200" s="796"/>
    </row>
    <row r="201" spans="1:18" x14ac:dyDescent="0.3">
      <c r="A201" s="495" t="s">
        <v>282</v>
      </c>
      <c r="B201" s="54" t="s">
        <v>283</v>
      </c>
      <c r="C201" s="509"/>
      <c r="D201" s="509"/>
      <c r="E201" s="509"/>
      <c r="F201" s="509"/>
      <c r="G201" s="509"/>
      <c r="H201" s="509"/>
      <c r="I201" s="509"/>
      <c r="J201" s="509"/>
      <c r="K201" s="509"/>
      <c r="L201" s="509"/>
      <c r="M201" s="509"/>
      <c r="N201" s="509"/>
      <c r="O201" s="509"/>
      <c r="P201" s="509"/>
      <c r="Q201" s="509"/>
      <c r="R201" s="510"/>
    </row>
    <row r="202" spans="1:18" x14ac:dyDescent="0.3">
      <c r="A202" s="499" t="s">
        <v>284</v>
      </c>
      <c r="B202" s="56" t="s">
        <v>285</v>
      </c>
      <c r="C202" s="455">
        <v>0</v>
      </c>
      <c r="D202" s="456">
        <v>0</v>
      </c>
      <c r="E202" s="456">
        <v>0</v>
      </c>
      <c r="F202" s="456">
        <v>0</v>
      </c>
      <c r="G202" s="456">
        <v>0</v>
      </c>
      <c r="H202" s="456">
        <v>0</v>
      </c>
      <c r="I202" s="456">
        <v>0</v>
      </c>
      <c r="J202" s="456">
        <v>0</v>
      </c>
      <c r="K202" s="456">
        <v>0</v>
      </c>
      <c r="L202" s="456">
        <v>0</v>
      </c>
      <c r="M202" s="456">
        <v>0</v>
      </c>
      <c r="N202" s="456">
        <v>0</v>
      </c>
      <c r="O202" s="456">
        <v>0</v>
      </c>
      <c r="P202" s="456">
        <v>0</v>
      </c>
      <c r="Q202" s="456">
        <v>0</v>
      </c>
      <c r="R202" s="500">
        <v>0</v>
      </c>
    </row>
    <row r="203" spans="1:18" x14ac:dyDescent="0.3">
      <c r="A203" s="499" t="s">
        <v>286</v>
      </c>
      <c r="B203" s="56" t="s">
        <v>287</v>
      </c>
      <c r="C203" s="457">
        <v>0</v>
      </c>
      <c r="D203" s="458">
        <v>0</v>
      </c>
      <c r="E203" s="458">
        <v>0</v>
      </c>
      <c r="F203" s="458">
        <v>0</v>
      </c>
      <c r="G203" s="458">
        <v>0</v>
      </c>
      <c r="H203" s="458">
        <v>0</v>
      </c>
      <c r="I203" s="458">
        <v>0</v>
      </c>
      <c r="J203" s="458">
        <v>0</v>
      </c>
      <c r="K203" s="458">
        <v>0</v>
      </c>
      <c r="L203" s="458">
        <v>0</v>
      </c>
      <c r="M203" s="458">
        <v>0</v>
      </c>
      <c r="N203" s="458">
        <v>0</v>
      </c>
      <c r="O203" s="458">
        <v>0</v>
      </c>
      <c r="P203" s="458">
        <v>0</v>
      </c>
      <c r="Q203" s="458">
        <v>0</v>
      </c>
      <c r="R203" s="501">
        <v>0</v>
      </c>
    </row>
    <row r="204" spans="1:18" x14ac:dyDescent="0.3">
      <c r="A204" s="499" t="s">
        <v>288</v>
      </c>
      <c r="B204" s="56" t="s">
        <v>289</v>
      </c>
      <c r="C204" s="457">
        <v>32</v>
      </c>
      <c r="D204" s="458">
        <v>32</v>
      </c>
      <c r="E204" s="458">
        <v>25</v>
      </c>
      <c r="F204" s="458">
        <v>11</v>
      </c>
      <c r="G204" s="458">
        <v>0</v>
      </c>
      <c r="H204" s="458">
        <v>0</v>
      </c>
      <c r="I204" s="458">
        <v>0</v>
      </c>
      <c r="J204" s="458">
        <v>0</v>
      </c>
      <c r="K204" s="458">
        <v>0</v>
      </c>
      <c r="L204" s="458">
        <v>0</v>
      </c>
      <c r="M204" s="458">
        <v>0</v>
      </c>
      <c r="N204" s="458">
        <v>0</v>
      </c>
      <c r="O204" s="458">
        <v>3</v>
      </c>
      <c r="P204" s="458">
        <v>3</v>
      </c>
      <c r="Q204" s="458">
        <v>2</v>
      </c>
      <c r="R204" s="501">
        <v>2</v>
      </c>
    </row>
    <row r="205" spans="1:18" x14ac:dyDescent="0.3">
      <c r="A205" s="499" t="s">
        <v>290</v>
      </c>
      <c r="B205" s="56" t="s">
        <v>291</v>
      </c>
      <c r="C205" s="457">
        <v>3385</v>
      </c>
      <c r="D205" s="458">
        <v>4345</v>
      </c>
      <c r="E205" s="458">
        <v>1665</v>
      </c>
      <c r="F205" s="458">
        <v>924</v>
      </c>
      <c r="G205" s="458">
        <v>0</v>
      </c>
      <c r="H205" s="458">
        <v>0</v>
      </c>
      <c r="I205" s="458">
        <v>0</v>
      </c>
      <c r="J205" s="458">
        <v>0</v>
      </c>
      <c r="K205" s="458">
        <v>2378</v>
      </c>
      <c r="L205" s="458">
        <v>2905</v>
      </c>
      <c r="M205" s="458">
        <v>1602</v>
      </c>
      <c r="N205" s="458">
        <v>1018</v>
      </c>
      <c r="O205" s="458">
        <v>213</v>
      </c>
      <c r="P205" s="458">
        <v>225</v>
      </c>
      <c r="Q205" s="458">
        <v>67</v>
      </c>
      <c r="R205" s="501">
        <v>81</v>
      </c>
    </row>
    <row r="206" spans="1:18" x14ac:dyDescent="0.3">
      <c r="A206" s="499" t="s">
        <v>292</v>
      </c>
      <c r="B206" s="56" t="s">
        <v>293</v>
      </c>
      <c r="C206" s="457">
        <v>0</v>
      </c>
      <c r="D206" s="458">
        <v>0</v>
      </c>
      <c r="E206" s="458">
        <v>0</v>
      </c>
      <c r="F206" s="458">
        <v>0</v>
      </c>
      <c r="G206" s="458">
        <v>0</v>
      </c>
      <c r="H206" s="458">
        <v>0</v>
      </c>
      <c r="I206" s="458">
        <v>0</v>
      </c>
      <c r="J206" s="458">
        <v>0</v>
      </c>
      <c r="K206" s="458">
        <v>210</v>
      </c>
      <c r="L206" s="458">
        <v>210</v>
      </c>
      <c r="M206" s="458">
        <v>51</v>
      </c>
      <c r="N206" s="458">
        <v>45</v>
      </c>
      <c r="O206" s="458">
        <v>0</v>
      </c>
      <c r="P206" s="458">
        <v>0</v>
      </c>
      <c r="Q206" s="458">
        <v>0</v>
      </c>
      <c r="R206" s="501">
        <v>0</v>
      </c>
    </row>
    <row r="207" spans="1:18" x14ac:dyDescent="0.3">
      <c r="A207" s="499" t="s">
        <v>294</v>
      </c>
      <c r="B207" s="56" t="s">
        <v>295</v>
      </c>
      <c r="C207" s="457">
        <v>0</v>
      </c>
      <c r="D207" s="458">
        <v>0</v>
      </c>
      <c r="E207" s="458">
        <v>0</v>
      </c>
      <c r="F207" s="458">
        <v>0</v>
      </c>
      <c r="G207" s="458">
        <v>0</v>
      </c>
      <c r="H207" s="458">
        <v>0</v>
      </c>
      <c r="I207" s="458">
        <v>0</v>
      </c>
      <c r="J207" s="458">
        <v>0</v>
      </c>
      <c r="K207" s="458">
        <v>0</v>
      </c>
      <c r="L207" s="458">
        <v>0</v>
      </c>
      <c r="M207" s="458">
        <v>0</v>
      </c>
      <c r="N207" s="458">
        <v>0</v>
      </c>
      <c r="O207" s="458">
        <v>0</v>
      </c>
      <c r="P207" s="458">
        <v>0</v>
      </c>
      <c r="Q207" s="458">
        <v>0</v>
      </c>
      <c r="R207" s="501">
        <v>0</v>
      </c>
    </row>
    <row r="208" spans="1:18" x14ac:dyDescent="0.3">
      <c r="A208" s="499" t="s">
        <v>296</v>
      </c>
      <c r="B208" s="56" t="s">
        <v>297</v>
      </c>
      <c r="C208" s="457">
        <v>0</v>
      </c>
      <c r="D208" s="458">
        <v>0</v>
      </c>
      <c r="E208" s="458">
        <v>0</v>
      </c>
      <c r="F208" s="458">
        <v>0</v>
      </c>
      <c r="G208" s="458">
        <v>0</v>
      </c>
      <c r="H208" s="458">
        <v>0</v>
      </c>
      <c r="I208" s="458">
        <v>0</v>
      </c>
      <c r="J208" s="458">
        <v>0</v>
      </c>
      <c r="K208" s="458">
        <v>0</v>
      </c>
      <c r="L208" s="458">
        <v>0</v>
      </c>
      <c r="M208" s="458">
        <v>0</v>
      </c>
      <c r="N208" s="458">
        <v>0</v>
      </c>
      <c r="O208" s="458">
        <v>0</v>
      </c>
      <c r="P208" s="458">
        <v>0</v>
      </c>
      <c r="Q208" s="458">
        <v>0</v>
      </c>
      <c r="R208" s="501">
        <v>0</v>
      </c>
    </row>
    <row r="209" spans="1:18" x14ac:dyDescent="0.3">
      <c r="A209" s="499" t="s">
        <v>298</v>
      </c>
      <c r="B209" s="56" t="s">
        <v>299</v>
      </c>
      <c r="C209" s="457">
        <v>0</v>
      </c>
      <c r="D209" s="458">
        <v>0</v>
      </c>
      <c r="E209" s="458">
        <v>0</v>
      </c>
      <c r="F209" s="458">
        <v>0</v>
      </c>
      <c r="G209" s="458">
        <v>0</v>
      </c>
      <c r="H209" s="458">
        <v>0</v>
      </c>
      <c r="I209" s="458">
        <v>0</v>
      </c>
      <c r="J209" s="458">
        <v>0</v>
      </c>
      <c r="K209" s="458">
        <v>0</v>
      </c>
      <c r="L209" s="458">
        <v>0</v>
      </c>
      <c r="M209" s="458">
        <v>0</v>
      </c>
      <c r="N209" s="458">
        <v>0</v>
      </c>
      <c r="O209" s="458">
        <v>0</v>
      </c>
      <c r="P209" s="458">
        <v>0</v>
      </c>
      <c r="Q209" s="458">
        <v>0</v>
      </c>
      <c r="R209" s="501">
        <v>0</v>
      </c>
    </row>
    <row r="210" spans="1:18" x14ac:dyDescent="0.3">
      <c r="A210" s="499" t="s">
        <v>300</v>
      </c>
      <c r="B210" s="56" t="s">
        <v>301</v>
      </c>
      <c r="C210" s="457">
        <v>0</v>
      </c>
      <c r="D210" s="458">
        <v>0</v>
      </c>
      <c r="E210" s="458">
        <v>0</v>
      </c>
      <c r="F210" s="458">
        <v>0</v>
      </c>
      <c r="G210" s="458">
        <v>0</v>
      </c>
      <c r="H210" s="458">
        <v>0</v>
      </c>
      <c r="I210" s="458">
        <v>0</v>
      </c>
      <c r="J210" s="458">
        <v>0</v>
      </c>
      <c r="K210" s="458">
        <v>0</v>
      </c>
      <c r="L210" s="458">
        <v>0</v>
      </c>
      <c r="M210" s="458">
        <v>0</v>
      </c>
      <c r="N210" s="458">
        <v>0</v>
      </c>
      <c r="O210" s="458">
        <v>0</v>
      </c>
      <c r="P210" s="458">
        <v>0</v>
      </c>
      <c r="Q210" s="458">
        <v>0</v>
      </c>
      <c r="R210" s="501">
        <v>0</v>
      </c>
    </row>
    <row r="211" spans="1:18" x14ac:dyDescent="0.3">
      <c r="A211" s="499" t="s">
        <v>302</v>
      </c>
      <c r="B211" s="56" t="s">
        <v>303</v>
      </c>
      <c r="C211" s="457">
        <v>0</v>
      </c>
      <c r="D211" s="458">
        <v>0</v>
      </c>
      <c r="E211" s="458">
        <v>0</v>
      </c>
      <c r="F211" s="458">
        <v>0</v>
      </c>
      <c r="G211" s="458">
        <v>0</v>
      </c>
      <c r="H211" s="458">
        <v>0</v>
      </c>
      <c r="I211" s="458">
        <v>0</v>
      </c>
      <c r="J211" s="458">
        <v>0</v>
      </c>
      <c r="K211" s="458">
        <v>0</v>
      </c>
      <c r="L211" s="458">
        <v>0</v>
      </c>
      <c r="M211" s="458">
        <v>0</v>
      </c>
      <c r="N211" s="458">
        <v>0</v>
      </c>
      <c r="O211" s="458">
        <v>0</v>
      </c>
      <c r="P211" s="458">
        <v>0</v>
      </c>
      <c r="Q211" s="458">
        <v>0</v>
      </c>
      <c r="R211" s="501">
        <v>0</v>
      </c>
    </row>
    <row r="212" spans="1:18" x14ac:dyDescent="0.3">
      <c r="A212" s="499" t="s">
        <v>304</v>
      </c>
      <c r="B212" s="56" t="s">
        <v>305</v>
      </c>
      <c r="C212" s="457">
        <v>0</v>
      </c>
      <c r="D212" s="458">
        <v>0</v>
      </c>
      <c r="E212" s="458">
        <v>0</v>
      </c>
      <c r="F212" s="458">
        <v>0</v>
      </c>
      <c r="G212" s="458">
        <v>0</v>
      </c>
      <c r="H212" s="458">
        <v>0</v>
      </c>
      <c r="I212" s="458">
        <v>0</v>
      </c>
      <c r="J212" s="458">
        <v>0</v>
      </c>
      <c r="K212" s="458">
        <v>0</v>
      </c>
      <c r="L212" s="458">
        <v>0</v>
      </c>
      <c r="M212" s="458">
        <v>0</v>
      </c>
      <c r="N212" s="458">
        <v>0</v>
      </c>
      <c r="O212" s="458">
        <v>0</v>
      </c>
      <c r="P212" s="458">
        <v>0</v>
      </c>
      <c r="Q212" s="458">
        <v>0</v>
      </c>
      <c r="R212" s="501">
        <v>0</v>
      </c>
    </row>
    <row r="213" spans="1:18" x14ac:dyDescent="0.3">
      <c r="A213" s="502" t="s">
        <v>954</v>
      </c>
      <c r="B213" s="398" t="s">
        <v>306</v>
      </c>
      <c r="C213" s="503">
        <v>3409</v>
      </c>
      <c r="D213" s="504">
        <f>SUM(D202:D212)</f>
        <v>4377</v>
      </c>
      <c r="E213" s="504">
        <f>SUM(E202:E212)</f>
        <v>1690</v>
      </c>
      <c r="F213" s="504">
        <f>SUM(F202:F212)</f>
        <v>935</v>
      </c>
      <c r="G213" s="504">
        <v>0</v>
      </c>
      <c r="H213" s="504">
        <f>SUM(H202:H212)</f>
        <v>0</v>
      </c>
      <c r="I213" s="504">
        <f>SUM(I202:I212)</f>
        <v>0</v>
      </c>
      <c r="J213" s="504">
        <f>SUM(J202:J212)</f>
        <v>0</v>
      </c>
      <c r="K213" s="504">
        <v>2459</v>
      </c>
      <c r="L213" s="504">
        <f>SUM(L202:L212)</f>
        <v>3115</v>
      </c>
      <c r="M213" s="504">
        <f>SUM(M202:M212)</f>
        <v>1653</v>
      </c>
      <c r="N213" s="504">
        <f>SUM(N202:N212)</f>
        <v>1063</v>
      </c>
      <c r="O213" s="504">
        <v>215</v>
      </c>
      <c r="P213" s="504">
        <f>SUM(P202:P212)</f>
        <v>228</v>
      </c>
      <c r="Q213" s="504">
        <f>SUM(Q202:Q212)</f>
        <v>69</v>
      </c>
      <c r="R213" s="505">
        <f>SUM(R202:R212)</f>
        <v>83</v>
      </c>
    </row>
    <row r="214" spans="1:18" x14ac:dyDescent="0.3">
      <c r="A214" s="506" t="s">
        <v>338</v>
      </c>
      <c r="B214" s="403"/>
      <c r="C214" s="722"/>
      <c r="D214" s="723"/>
      <c r="E214" s="723"/>
      <c r="F214" s="723"/>
      <c r="G214" s="723"/>
      <c r="H214" s="723"/>
      <c r="I214" s="723"/>
      <c r="J214" s="723"/>
      <c r="K214" s="723"/>
      <c r="L214" s="723"/>
      <c r="M214" s="723"/>
      <c r="N214" s="723"/>
      <c r="O214" s="723"/>
      <c r="P214" s="723"/>
      <c r="Q214" s="723"/>
      <c r="R214" s="786"/>
    </row>
    <row r="215" spans="1:18" x14ac:dyDescent="0.3">
      <c r="A215" s="495" t="s">
        <v>282</v>
      </c>
      <c r="B215" s="54" t="s">
        <v>283</v>
      </c>
      <c r="C215" s="496"/>
      <c r="D215" s="497"/>
      <c r="E215" s="497"/>
      <c r="F215" s="497"/>
      <c r="G215" s="497"/>
      <c r="H215" s="497"/>
      <c r="I215" s="497"/>
      <c r="J215" s="497"/>
      <c r="K215" s="497"/>
      <c r="L215" s="497"/>
      <c r="M215" s="497"/>
      <c r="N215" s="497"/>
      <c r="O215" s="497"/>
      <c r="P215" s="497"/>
      <c r="Q215" s="497"/>
      <c r="R215" s="498"/>
    </row>
    <row r="216" spans="1:18" x14ac:dyDescent="0.3">
      <c r="A216" s="499" t="s">
        <v>284</v>
      </c>
      <c r="B216" s="56" t="s">
        <v>285</v>
      </c>
      <c r="C216" s="455">
        <v>0</v>
      </c>
      <c r="D216" s="456">
        <v>0</v>
      </c>
      <c r="E216" s="456">
        <v>0</v>
      </c>
      <c r="F216" s="456">
        <v>0</v>
      </c>
      <c r="G216" s="456">
        <v>0</v>
      </c>
      <c r="H216" s="456">
        <v>0</v>
      </c>
      <c r="I216" s="456">
        <v>0</v>
      </c>
      <c r="J216" s="456">
        <v>0</v>
      </c>
      <c r="K216" s="456">
        <v>0</v>
      </c>
      <c r="L216" s="456">
        <v>0</v>
      </c>
      <c r="M216" s="456">
        <v>0</v>
      </c>
      <c r="N216" s="456">
        <v>0</v>
      </c>
      <c r="O216" s="456">
        <v>0</v>
      </c>
      <c r="P216" s="456">
        <v>0</v>
      </c>
      <c r="Q216" s="456">
        <v>0</v>
      </c>
      <c r="R216" s="500">
        <v>0</v>
      </c>
    </row>
    <row r="217" spans="1:18" x14ac:dyDescent="0.3">
      <c r="A217" s="499" t="s">
        <v>286</v>
      </c>
      <c r="B217" s="56" t="s">
        <v>287</v>
      </c>
      <c r="C217" s="457">
        <v>499</v>
      </c>
      <c r="D217" s="458">
        <v>535</v>
      </c>
      <c r="E217" s="458">
        <v>325</v>
      </c>
      <c r="F217" s="458">
        <v>219</v>
      </c>
      <c r="G217" s="458">
        <v>0</v>
      </c>
      <c r="H217" s="458">
        <v>0</v>
      </c>
      <c r="I217" s="458">
        <v>0</v>
      </c>
      <c r="J217" s="458">
        <v>0</v>
      </c>
      <c r="K217" s="458">
        <v>254</v>
      </c>
      <c r="L217" s="458">
        <v>289</v>
      </c>
      <c r="M217" s="458">
        <v>195</v>
      </c>
      <c r="N217" s="458">
        <v>102</v>
      </c>
      <c r="O217" s="458">
        <v>0</v>
      </c>
      <c r="P217" s="458">
        <v>0</v>
      </c>
      <c r="Q217" s="458">
        <v>0</v>
      </c>
      <c r="R217" s="501">
        <v>0</v>
      </c>
    </row>
    <row r="218" spans="1:18" x14ac:dyDescent="0.3">
      <c r="A218" s="499" t="s">
        <v>288</v>
      </c>
      <c r="B218" s="56" t="s">
        <v>289</v>
      </c>
      <c r="C218" s="457">
        <v>0</v>
      </c>
      <c r="D218" s="458">
        <v>0</v>
      </c>
      <c r="E218" s="458">
        <v>0</v>
      </c>
      <c r="F218" s="458">
        <v>0</v>
      </c>
      <c r="G218" s="458">
        <v>0</v>
      </c>
      <c r="H218" s="458">
        <v>0</v>
      </c>
      <c r="I218" s="458">
        <v>0</v>
      </c>
      <c r="J218" s="458">
        <v>0</v>
      </c>
      <c r="K218" s="458">
        <v>0</v>
      </c>
      <c r="L218" s="458">
        <v>0</v>
      </c>
      <c r="M218" s="458">
        <v>0</v>
      </c>
      <c r="N218" s="458">
        <v>24</v>
      </c>
      <c r="O218" s="458">
        <v>0</v>
      </c>
      <c r="P218" s="458">
        <v>0</v>
      </c>
      <c r="Q218" s="458">
        <v>0</v>
      </c>
      <c r="R218" s="501">
        <v>0</v>
      </c>
    </row>
    <row r="219" spans="1:18" x14ac:dyDescent="0.3">
      <c r="A219" s="499" t="s">
        <v>290</v>
      </c>
      <c r="B219" s="56" t="s">
        <v>291</v>
      </c>
      <c r="C219" s="457">
        <v>0</v>
      </c>
      <c r="D219" s="458">
        <v>0</v>
      </c>
      <c r="E219" s="458">
        <v>0</v>
      </c>
      <c r="F219" s="458">
        <v>0</v>
      </c>
      <c r="G219" s="458">
        <v>0</v>
      </c>
      <c r="H219" s="458">
        <v>0</v>
      </c>
      <c r="I219" s="458">
        <v>0</v>
      </c>
      <c r="J219" s="458">
        <v>0</v>
      </c>
      <c r="K219" s="458">
        <v>0</v>
      </c>
      <c r="L219" s="458">
        <v>0</v>
      </c>
      <c r="M219" s="458">
        <v>0</v>
      </c>
      <c r="N219" s="458">
        <v>0</v>
      </c>
      <c r="O219" s="458">
        <v>0</v>
      </c>
      <c r="P219" s="458">
        <v>0</v>
      </c>
      <c r="Q219" s="458">
        <v>0</v>
      </c>
      <c r="R219" s="501">
        <v>0</v>
      </c>
    </row>
    <row r="220" spans="1:18" x14ac:dyDescent="0.3">
      <c r="A220" s="499" t="s">
        <v>292</v>
      </c>
      <c r="B220" s="56" t="s">
        <v>293</v>
      </c>
      <c r="C220" s="457">
        <v>268</v>
      </c>
      <c r="D220" s="458">
        <v>268</v>
      </c>
      <c r="E220" s="458">
        <v>129</v>
      </c>
      <c r="F220" s="458">
        <v>90</v>
      </c>
      <c r="G220" s="458">
        <v>0</v>
      </c>
      <c r="H220" s="458">
        <v>0</v>
      </c>
      <c r="I220" s="458">
        <v>0</v>
      </c>
      <c r="J220" s="458">
        <v>0</v>
      </c>
      <c r="K220" s="458">
        <v>71</v>
      </c>
      <c r="L220" s="458">
        <v>71</v>
      </c>
      <c r="M220" s="458">
        <v>66</v>
      </c>
      <c r="N220" s="458">
        <v>46</v>
      </c>
      <c r="O220" s="458">
        <v>0</v>
      </c>
      <c r="P220" s="458">
        <v>0</v>
      </c>
      <c r="Q220" s="458">
        <v>0</v>
      </c>
      <c r="R220" s="501">
        <v>0</v>
      </c>
    </row>
    <row r="221" spans="1:18" x14ac:dyDescent="0.3">
      <c r="A221" s="499" t="s">
        <v>294</v>
      </c>
      <c r="B221" s="56" t="s">
        <v>295</v>
      </c>
      <c r="C221" s="457">
        <v>0</v>
      </c>
      <c r="D221" s="458">
        <v>0</v>
      </c>
      <c r="E221" s="458">
        <v>0</v>
      </c>
      <c r="F221" s="458">
        <v>0</v>
      </c>
      <c r="G221" s="458">
        <v>0</v>
      </c>
      <c r="H221" s="458">
        <v>0</v>
      </c>
      <c r="I221" s="458">
        <v>0</v>
      </c>
      <c r="J221" s="458">
        <v>0</v>
      </c>
      <c r="K221" s="458">
        <v>0</v>
      </c>
      <c r="L221" s="458">
        <v>0</v>
      </c>
      <c r="M221" s="458">
        <v>0</v>
      </c>
      <c r="N221" s="458">
        <v>0</v>
      </c>
      <c r="O221" s="458">
        <v>0</v>
      </c>
      <c r="P221" s="458">
        <v>0</v>
      </c>
      <c r="Q221" s="458">
        <v>0</v>
      </c>
      <c r="R221" s="501">
        <v>0</v>
      </c>
    </row>
    <row r="222" spans="1:18" x14ac:dyDescent="0.3">
      <c r="A222" s="499" t="s">
        <v>296</v>
      </c>
      <c r="B222" s="56" t="s">
        <v>297</v>
      </c>
      <c r="C222" s="457">
        <v>0</v>
      </c>
      <c r="D222" s="458">
        <v>0</v>
      </c>
      <c r="E222" s="458">
        <v>0</v>
      </c>
      <c r="F222" s="458">
        <v>0</v>
      </c>
      <c r="G222" s="458">
        <v>0</v>
      </c>
      <c r="H222" s="458">
        <v>0</v>
      </c>
      <c r="I222" s="458">
        <v>0</v>
      </c>
      <c r="J222" s="458">
        <v>0</v>
      </c>
      <c r="K222" s="458">
        <v>0</v>
      </c>
      <c r="L222" s="458">
        <v>0</v>
      </c>
      <c r="M222" s="458">
        <v>0</v>
      </c>
      <c r="N222" s="458">
        <v>0</v>
      </c>
      <c r="O222" s="458">
        <v>0</v>
      </c>
      <c r="P222" s="458">
        <v>0</v>
      </c>
      <c r="Q222" s="458">
        <v>0</v>
      </c>
      <c r="R222" s="501">
        <v>0</v>
      </c>
    </row>
    <row r="223" spans="1:18" x14ac:dyDescent="0.3">
      <c r="A223" s="499" t="s">
        <v>298</v>
      </c>
      <c r="B223" s="56" t="s">
        <v>299</v>
      </c>
      <c r="C223" s="457">
        <v>0</v>
      </c>
      <c r="D223" s="458">
        <v>0</v>
      </c>
      <c r="E223" s="458">
        <v>0</v>
      </c>
      <c r="F223" s="458">
        <v>0</v>
      </c>
      <c r="G223" s="458">
        <v>0</v>
      </c>
      <c r="H223" s="458">
        <v>0</v>
      </c>
      <c r="I223" s="458">
        <v>0</v>
      </c>
      <c r="J223" s="458">
        <v>0</v>
      </c>
      <c r="K223" s="458">
        <v>0</v>
      </c>
      <c r="L223" s="458">
        <v>0</v>
      </c>
      <c r="M223" s="458">
        <v>0</v>
      </c>
      <c r="N223" s="458">
        <v>0</v>
      </c>
      <c r="O223" s="458">
        <v>0</v>
      </c>
      <c r="P223" s="458">
        <v>0</v>
      </c>
      <c r="Q223" s="458">
        <v>0</v>
      </c>
      <c r="R223" s="501">
        <v>0</v>
      </c>
    </row>
    <row r="224" spans="1:18" x14ac:dyDescent="0.3">
      <c r="A224" s="499" t="s">
        <v>300</v>
      </c>
      <c r="B224" s="56" t="s">
        <v>301</v>
      </c>
      <c r="C224" s="457">
        <v>0</v>
      </c>
      <c r="D224" s="458">
        <v>0</v>
      </c>
      <c r="E224" s="458">
        <v>0</v>
      </c>
      <c r="F224" s="458">
        <v>0</v>
      </c>
      <c r="G224" s="458">
        <v>0</v>
      </c>
      <c r="H224" s="458">
        <v>0</v>
      </c>
      <c r="I224" s="458">
        <v>0</v>
      </c>
      <c r="J224" s="458">
        <v>0</v>
      </c>
      <c r="K224" s="458">
        <v>0</v>
      </c>
      <c r="L224" s="458">
        <v>0</v>
      </c>
      <c r="M224" s="458">
        <v>0</v>
      </c>
      <c r="N224" s="458">
        <v>0</v>
      </c>
      <c r="O224" s="458">
        <v>0</v>
      </c>
      <c r="P224" s="458">
        <v>0</v>
      </c>
      <c r="Q224" s="458">
        <v>0</v>
      </c>
      <c r="R224" s="501">
        <v>0</v>
      </c>
    </row>
    <row r="225" spans="1:18" x14ac:dyDescent="0.3">
      <c r="A225" s="499" t="s">
        <v>302</v>
      </c>
      <c r="B225" s="56" t="s">
        <v>303</v>
      </c>
      <c r="C225" s="457">
        <v>903</v>
      </c>
      <c r="D225" s="458">
        <v>904</v>
      </c>
      <c r="E225" s="458">
        <v>99</v>
      </c>
      <c r="F225" s="458">
        <v>76</v>
      </c>
      <c r="G225" s="458">
        <v>0</v>
      </c>
      <c r="H225" s="458">
        <v>0</v>
      </c>
      <c r="I225" s="458">
        <v>0</v>
      </c>
      <c r="J225" s="458">
        <v>0</v>
      </c>
      <c r="K225" s="458">
        <v>297</v>
      </c>
      <c r="L225" s="458">
        <v>298</v>
      </c>
      <c r="M225" s="458">
        <v>98</v>
      </c>
      <c r="N225" s="458">
        <v>65</v>
      </c>
      <c r="O225" s="458">
        <v>0</v>
      </c>
      <c r="P225" s="458">
        <v>0</v>
      </c>
      <c r="Q225" s="458">
        <v>0</v>
      </c>
      <c r="R225" s="501">
        <v>0</v>
      </c>
    </row>
    <row r="226" spans="1:18" x14ac:dyDescent="0.3">
      <c r="A226" s="499" t="s">
        <v>304</v>
      </c>
      <c r="B226" s="56" t="s">
        <v>305</v>
      </c>
      <c r="C226" s="457">
        <v>658</v>
      </c>
      <c r="D226" s="458">
        <v>794</v>
      </c>
      <c r="E226" s="458">
        <v>376</v>
      </c>
      <c r="F226" s="458">
        <v>209</v>
      </c>
      <c r="G226" s="458">
        <v>0</v>
      </c>
      <c r="H226" s="458">
        <v>0</v>
      </c>
      <c r="I226" s="458">
        <v>0</v>
      </c>
      <c r="J226" s="458">
        <v>0</v>
      </c>
      <c r="K226" s="458">
        <v>94</v>
      </c>
      <c r="L226" s="458">
        <v>99</v>
      </c>
      <c r="M226" s="458">
        <v>83</v>
      </c>
      <c r="N226" s="458">
        <v>65</v>
      </c>
      <c r="O226" s="458">
        <v>27</v>
      </c>
      <c r="P226" s="458">
        <v>28</v>
      </c>
      <c r="Q226" s="458">
        <v>21</v>
      </c>
      <c r="R226" s="501">
        <v>22</v>
      </c>
    </row>
    <row r="227" spans="1:18" x14ac:dyDescent="0.3">
      <c r="A227" s="507" t="s">
        <v>954</v>
      </c>
      <c r="B227" s="398" t="s">
        <v>306</v>
      </c>
      <c r="C227" s="503">
        <v>1997</v>
      </c>
      <c r="D227" s="504">
        <f>SUM(D216:D226)</f>
        <v>2501</v>
      </c>
      <c r="E227" s="504">
        <f>SUM(E216:E226)</f>
        <v>929</v>
      </c>
      <c r="F227" s="504">
        <f>SUM(F216:F226)</f>
        <v>594</v>
      </c>
      <c r="G227" s="504">
        <v>0</v>
      </c>
      <c r="H227" s="504">
        <f>SUM(H216:H226)</f>
        <v>0</v>
      </c>
      <c r="I227" s="504">
        <f>SUM(I216:I226)</f>
        <v>0</v>
      </c>
      <c r="J227" s="504">
        <f>SUM(J216:J226)</f>
        <v>0</v>
      </c>
      <c r="K227" s="504">
        <v>684</v>
      </c>
      <c r="L227" s="504">
        <f>SUM(L216:L226)</f>
        <v>757</v>
      </c>
      <c r="M227" s="504">
        <f>SUM(M216:M226)</f>
        <v>442</v>
      </c>
      <c r="N227" s="504">
        <f>SUM(N216:N226)</f>
        <v>302</v>
      </c>
      <c r="O227" s="504">
        <v>27</v>
      </c>
      <c r="P227" s="504">
        <f>SUM(P216:P226)</f>
        <v>28</v>
      </c>
      <c r="Q227" s="504">
        <f>SUM(Q216:Q226)</f>
        <v>21</v>
      </c>
      <c r="R227" s="505">
        <f>SUM(R216:R226)</f>
        <v>22</v>
      </c>
    </row>
    <row r="228" spans="1:18" x14ac:dyDescent="0.3">
      <c r="A228" s="506" t="s">
        <v>339</v>
      </c>
      <c r="B228" s="403"/>
      <c r="C228" s="722"/>
      <c r="D228" s="723"/>
      <c r="E228" s="723"/>
      <c r="F228" s="723"/>
      <c r="G228" s="723"/>
      <c r="H228" s="723"/>
      <c r="I228" s="723"/>
      <c r="J228" s="723"/>
      <c r="K228" s="723"/>
      <c r="L228" s="723"/>
      <c r="M228" s="723"/>
      <c r="N228" s="723"/>
      <c r="O228" s="723"/>
      <c r="P228" s="723"/>
      <c r="Q228" s="723"/>
      <c r="R228" s="786"/>
    </row>
    <row r="229" spans="1:18" x14ac:dyDescent="0.3">
      <c r="A229" s="495" t="s">
        <v>282</v>
      </c>
      <c r="B229" s="54" t="s">
        <v>283</v>
      </c>
      <c r="C229" s="496"/>
      <c r="D229" s="497"/>
      <c r="E229" s="497"/>
      <c r="F229" s="497"/>
      <c r="G229" s="497"/>
      <c r="H229" s="497"/>
      <c r="I229" s="497"/>
      <c r="J229" s="497"/>
      <c r="K229" s="497"/>
      <c r="L229" s="497"/>
      <c r="M229" s="497"/>
      <c r="N229" s="497"/>
      <c r="O229" s="497"/>
      <c r="P229" s="497"/>
      <c r="Q229" s="497"/>
      <c r="R229" s="498"/>
    </row>
    <row r="230" spans="1:18" x14ac:dyDescent="0.3">
      <c r="A230" s="499" t="s">
        <v>284</v>
      </c>
      <c r="B230" s="56" t="s">
        <v>285</v>
      </c>
      <c r="C230" s="455">
        <v>0</v>
      </c>
      <c r="D230" s="456">
        <v>0</v>
      </c>
      <c r="E230" s="456">
        <v>0</v>
      </c>
      <c r="F230" s="456">
        <v>0</v>
      </c>
      <c r="G230" s="456">
        <v>0</v>
      </c>
      <c r="H230" s="456">
        <v>0</v>
      </c>
      <c r="I230" s="456">
        <v>0</v>
      </c>
      <c r="J230" s="456">
        <v>0</v>
      </c>
      <c r="K230" s="456">
        <v>0</v>
      </c>
      <c r="L230" s="456">
        <v>0</v>
      </c>
      <c r="M230" s="456">
        <v>0</v>
      </c>
      <c r="N230" s="456">
        <v>0</v>
      </c>
      <c r="O230" s="456">
        <v>0</v>
      </c>
      <c r="P230" s="456">
        <v>0</v>
      </c>
      <c r="Q230" s="456">
        <v>0</v>
      </c>
      <c r="R230" s="500">
        <v>0</v>
      </c>
    </row>
    <row r="231" spans="1:18" x14ac:dyDescent="0.3">
      <c r="A231" s="639" t="s">
        <v>286</v>
      </c>
      <c r="B231" s="56" t="s">
        <v>287</v>
      </c>
      <c r="C231" s="457">
        <v>0</v>
      </c>
      <c r="D231" s="458">
        <v>0</v>
      </c>
      <c r="E231" s="458">
        <v>0</v>
      </c>
      <c r="F231" s="458">
        <v>0</v>
      </c>
      <c r="G231" s="458">
        <v>0</v>
      </c>
      <c r="H231" s="458">
        <v>0</v>
      </c>
      <c r="I231" s="458">
        <v>0</v>
      </c>
      <c r="J231" s="458">
        <v>0</v>
      </c>
      <c r="K231" s="458">
        <v>0</v>
      </c>
      <c r="L231" s="458">
        <v>0</v>
      </c>
      <c r="M231" s="458">
        <v>0</v>
      </c>
      <c r="N231" s="458">
        <v>0</v>
      </c>
      <c r="O231" s="458">
        <v>0</v>
      </c>
      <c r="P231" s="458">
        <v>0</v>
      </c>
      <c r="Q231" s="458">
        <v>0</v>
      </c>
      <c r="R231" s="501">
        <v>0</v>
      </c>
    </row>
    <row r="232" spans="1:18" x14ac:dyDescent="0.3">
      <c r="A232" s="499" t="s">
        <v>288</v>
      </c>
      <c r="B232" s="56" t="s">
        <v>289</v>
      </c>
      <c r="C232" s="457">
        <v>2079</v>
      </c>
      <c r="D232" s="458">
        <v>2096</v>
      </c>
      <c r="E232" s="458">
        <v>1415</v>
      </c>
      <c r="F232" s="458">
        <v>1018</v>
      </c>
      <c r="G232" s="458">
        <v>0</v>
      </c>
      <c r="H232" s="458">
        <v>0</v>
      </c>
      <c r="I232" s="458">
        <v>0</v>
      </c>
      <c r="J232" s="458">
        <v>0</v>
      </c>
      <c r="K232" s="458">
        <v>125</v>
      </c>
      <c r="L232" s="458">
        <v>127</v>
      </c>
      <c r="M232" s="458">
        <v>95</v>
      </c>
      <c r="N232" s="458">
        <v>88</v>
      </c>
      <c r="O232" s="458">
        <v>33</v>
      </c>
      <c r="P232" s="458">
        <v>33</v>
      </c>
      <c r="Q232" s="458">
        <v>17</v>
      </c>
      <c r="R232" s="501">
        <v>15</v>
      </c>
    </row>
    <row r="233" spans="1:18" x14ac:dyDescent="0.3">
      <c r="A233" s="499" t="s">
        <v>290</v>
      </c>
      <c r="B233" s="56" t="s">
        <v>291</v>
      </c>
      <c r="C233" s="457">
        <v>0</v>
      </c>
      <c r="D233" s="458">
        <v>0</v>
      </c>
      <c r="E233" s="458">
        <v>0</v>
      </c>
      <c r="F233" s="458">
        <v>0</v>
      </c>
      <c r="G233" s="458">
        <v>0</v>
      </c>
      <c r="H233" s="458">
        <v>0</v>
      </c>
      <c r="I233" s="458">
        <v>0</v>
      </c>
      <c r="J233" s="458">
        <v>0</v>
      </c>
      <c r="K233" s="458">
        <v>624</v>
      </c>
      <c r="L233" s="458">
        <v>702</v>
      </c>
      <c r="M233" s="458">
        <v>338</v>
      </c>
      <c r="N233" s="458">
        <v>225</v>
      </c>
      <c r="O233" s="458">
        <v>51</v>
      </c>
      <c r="P233" s="458">
        <v>51</v>
      </c>
      <c r="Q233" s="458">
        <v>31</v>
      </c>
      <c r="R233" s="501">
        <v>30</v>
      </c>
    </row>
    <row r="234" spans="1:18" x14ac:dyDescent="0.3">
      <c r="A234" s="499" t="s">
        <v>292</v>
      </c>
      <c r="B234" s="56" t="s">
        <v>293</v>
      </c>
      <c r="C234" s="457">
        <v>0</v>
      </c>
      <c r="D234" s="458">
        <v>0</v>
      </c>
      <c r="E234" s="458">
        <v>0</v>
      </c>
      <c r="F234" s="458">
        <v>0</v>
      </c>
      <c r="G234" s="458">
        <v>0</v>
      </c>
      <c r="H234" s="458">
        <v>0</v>
      </c>
      <c r="I234" s="458">
        <v>0</v>
      </c>
      <c r="J234" s="458">
        <v>0</v>
      </c>
      <c r="K234" s="458">
        <v>0</v>
      </c>
      <c r="L234" s="458">
        <v>0</v>
      </c>
      <c r="M234" s="458">
        <v>0</v>
      </c>
      <c r="N234" s="458">
        <v>0</v>
      </c>
      <c r="O234" s="458">
        <v>0</v>
      </c>
      <c r="P234" s="458">
        <v>0</v>
      </c>
      <c r="Q234" s="458">
        <v>0</v>
      </c>
      <c r="R234" s="501">
        <v>0</v>
      </c>
    </row>
    <row r="235" spans="1:18" x14ac:dyDescent="0.3">
      <c r="A235" s="499" t="s">
        <v>294</v>
      </c>
      <c r="B235" s="56" t="s">
        <v>295</v>
      </c>
      <c r="C235" s="457">
        <v>0</v>
      </c>
      <c r="D235" s="458">
        <v>0</v>
      </c>
      <c r="E235" s="458">
        <v>0</v>
      </c>
      <c r="F235" s="458">
        <v>0</v>
      </c>
      <c r="G235" s="458">
        <v>0</v>
      </c>
      <c r="H235" s="458">
        <v>0</v>
      </c>
      <c r="I235" s="458">
        <v>0</v>
      </c>
      <c r="J235" s="458">
        <v>0</v>
      </c>
      <c r="K235" s="458">
        <v>0</v>
      </c>
      <c r="L235" s="458">
        <v>0</v>
      </c>
      <c r="M235" s="458">
        <v>0</v>
      </c>
      <c r="N235" s="458">
        <v>0</v>
      </c>
      <c r="O235" s="458">
        <v>0</v>
      </c>
      <c r="P235" s="458">
        <v>0</v>
      </c>
      <c r="Q235" s="458">
        <v>0</v>
      </c>
      <c r="R235" s="501">
        <v>0</v>
      </c>
    </row>
    <row r="236" spans="1:18" x14ac:dyDescent="0.3">
      <c r="A236" s="499" t="s">
        <v>296</v>
      </c>
      <c r="B236" s="56" t="s">
        <v>297</v>
      </c>
      <c r="C236" s="457">
        <v>0</v>
      </c>
      <c r="D236" s="458">
        <v>0</v>
      </c>
      <c r="E236" s="458">
        <v>0</v>
      </c>
      <c r="F236" s="458">
        <v>0</v>
      </c>
      <c r="G236" s="458">
        <v>0</v>
      </c>
      <c r="H236" s="458">
        <v>0</v>
      </c>
      <c r="I236" s="458">
        <v>0</v>
      </c>
      <c r="J236" s="458">
        <v>0</v>
      </c>
      <c r="K236" s="458">
        <v>0</v>
      </c>
      <c r="L236" s="458">
        <v>0</v>
      </c>
      <c r="M236" s="458">
        <v>0</v>
      </c>
      <c r="N236" s="458">
        <v>0</v>
      </c>
      <c r="O236" s="458">
        <v>0</v>
      </c>
      <c r="P236" s="458">
        <v>0</v>
      </c>
      <c r="Q236" s="458">
        <v>0</v>
      </c>
      <c r="R236" s="501">
        <v>0</v>
      </c>
    </row>
    <row r="237" spans="1:18" x14ac:dyDescent="0.3">
      <c r="A237" s="499" t="s">
        <v>298</v>
      </c>
      <c r="B237" s="56" t="s">
        <v>299</v>
      </c>
      <c r="C237" s="457">
        <v>0</v>
      </c>
      <c r="D237" s="458">
        <v>0</v>
      </c>
      <c r="E237" s="458">
        <v>0</v>
      </c>
      <c r="F237" s="458">
        <v>0</v>
      </c>
      <c r="G237" s="458">
        <v>0</v>
      </c>
      <c r="H237" s="458">
        <v>0</v>
      </c>
      <c r="I237" s="458">
        <v>0</v>
      </c>
      <c r="J237" s="458">
        <v>0</v>
      </c>
      <c r="K237" s="458">
        <v>0</v>
      </c>
      <c r="L237" s="458">
        <v>0</v>
      </c>
      <c r="M237" s="458">
        <v>0</v>
      </c>
      <c r="N237" s="458">
        <v>0</v>
      </c>
      <c r="O237" s="458">
        <v>0</v>
      </c>
      <c r="P237" s="458">
        <v>0</v>
      </c>
      <c r="Q237" s="458">
        <v>0</v>
      </c>
      <c r="R237" s="501">
        <v>0</v>
      </c>
    </row>
    <row r="238" spans="1:18" x14ac:dyDescent="0.3">
      <c r="A238" s="499" t="s">
        <v>300</v>
      </c>
      <c r="B238" s="56" t="s">
        <v>301</v>
      </c>
      <c r="C238" s="457">
        <v>0</v>
      </c>
      <c r="D238" s="458">
        <v>0</v>
      </c>
      <c r="E238" s="458">
        <v>0</v>
      </c>
      <c r="F238" s="458">
        <v>0</v>
      </c>
      <c r="G238" s="458">
        <v>0</v>
      </c>
      <c r="H238" s="458">
        <v>0</v>
      </c>
      <c r="I238" s="458">
        <v>0</v>
      </c>
      <c r="J238" s="458">
        <v>0</v>
      </c>
      <c r="K238" s="458">
        <v>0</v>
      </c>
      <c r="L238" s="458">
        <v>0</v>
      </c>
      <c r="M238" s="458">
        <v>0</v>
      </c>
      <c r="N238" s="458">
        <v>0</v>
      </c>
      <c r="O238" s="458">
        <v>0</v>
      </c>
      <c r="P238" s="458">
        <v>0</v>
      </c>
      <c r="Q238" s="458">
        <v>0</v>
      </c>
      <c r="R238" s="501">
        <v>0</v>
      </c>
    </row>
    <row r="239" spans="1:18" x14ac:dyDescent="0.3">
      <c r="A239" s="499" t="s">
        <v>302</v>
      </c>
      <c r="B239" s="56" t="s">
        <v>303</v>
      </c>
      <c r="C239" s="457">
        <v>0</v>
      </c>
      <c r="D239" s="458">
        <v>0</v>
      </c>
      <c r="E239" s="458">
        <v>0</v>
      </c>
      <c r="F239" s="458">
        <v>0</v>
      </c>
      <c r="G239" s="458">
        <v>0</v>
      </c>
      <c r="H239" s="458">
        <v>0</v>
      </c>
      <c r="I239" s="458">
        <v>0</v>
      </c>
      <c r="J239" s="458">
        <v>0</v>
      </c>
      <c r="K239" s="458">
        <v>148</v>
      </c>
      <c r="L239" s="458">
        <v>148</v>
      </c>
      <c r="M239" s="458">
        <v>53</v>
      </c>
      <c r="N239" s="458">
        <v>50</v>
      </c>
      <c r="O239" s="458">
        <v>0</v>
      </c>
      <c r="P239" s="458">
        <v>0</v>
      </c>
      <c r="Q239" s="458">
        <v>0</v>
      </c>
      <c r="R239" s="501">
        <v>0</v>
      </c>
    </row>
    <row r="240" spans="1:18" x14ac:dyDescent="0.3">
      <c r="A240" s="499" t="s">
        <v>304</v>
      </c>
      <c r="B240" s="56" t="s">
        <v>305</v>
      </c>
      <c r="C240" s="457">
        <v>0</v>
      </c>
      <c r="D240" s="458">
        <v>0</v>
      </c>
      <c r="E240" s="458">
        <v>0</v>
      </c>
      <c r="F240" s="458">
        <v>0</v>
      </c>
      <c r="G240" s="458">
        <v>0</v>
      </c>
      <c r="H240" s="458">
        <v>0</v>
      </c>
      <c r="I240" s="458">
        <v>0</v>
      </c>
      <c r="J240" s="458">
        <v>0</v>
      </c>
      <c r="K240" s="458">
        <v>0</v>
      </c>
      <c r="L240" s="458">
        <v>0</v>
      </c>
      <c r="M240" s="458">
        <v>0</v>
      </c>
      <c r="N240" s="458">
        <v>0</v>
      </c>
      <c r="O240" s="458">
        <v>0</v>
      </c>
      <c r="P240" s="458">
        <v>0</v>
      </c>
      <c r="Q240" s="458">
        <v>0</v>
      </c>
      <c r="R240" s="501">
        <v>0</v>
      </c>
    </row>
    <row r="241" spans="1:18" x14ac:dyDescent="0.3">
      <c r="A241" s="502" t="s">
        <v>954</v>
      </c>
      <c r="B241" s="398" t="s">
        <v>306</v>
      </c>
      <c r="C241" s="503">
        <v>2079</v>
      </c>
      <c r="D241" s="504">
        <f>SUM(D230:D240)</f>
        <v>2096</v>
      </c>
      <c r="E241" s="504">
        <f>SUM(E230:E240)</f>
        <v>1415</v>
      </c>
      <c r="F241" s="504">
        <f>SUM(F230:F240)</f>
        <v>1018</v>
      </c>
      <c r="G241" s="504">
        <v>0</v>
      </c>
      <c r="H241" s="504">
        <f>SUM(H230:H240)</f>
        <v>0</v>
      </c>
      <c r="I241" s="504">
        <f>SUM(I230:I240)</f>
        <v>0</v>
      </c>
      <c r="J241" s="504">
        <f>SUM(J230:J240)</f>
        <v>0</v>
      </c>
      <c r="K241" s="504">
        <v>867</v>
      </c>
      <c r="L241" s="504">
        <f>SUM(L230:L240)</f>
        <v>977</v>
      </c>
      <c r="M241" s="504">
        <f>SUM(M230:M240)</f>
        <v>486</v>
      </c>
      <c r="N241" s="504">
        <f>SUM(N230:N240)</f>
        <v>363</v>
      </c>
      <c r="O241" s="504">
        <v>83</v>
      </c>
      <c r="P241" s="504">
        <f>SUM(P230:P240)</f>
        <v>84</v>
      </c>
      <c r="Q241" s="504">
        <f>SUM(Q230:Q240)</f>
        <v>48</v>
      </c>
      <c r="R241" s="505">
        <f>SUM(R230:R240)</f>
        <v>45</v>
      </c>
    </row>
    <row r="242" spans="1:18" x14ac:dyDescent="0.3">
      <c r="A242" s="506" t="s">
        <v>271</v>
      </c>
      <c r="B242" s="797" t="s">
        <v>1009</v>
      </c>
      <c r="C242" s="798"/>
      <c r="D242" s="798"/>
      <c r="E242" s="798"/>
      <c r="F242" s="798"/>
      <c r="G242" s="798"/>
      <c r="H242" s="798"/>
      <c r="I242" s="798"/>
      <c r="J242" s="798"/>
      <c r="K242" s="798"/>
      <c r="L242" s="798"/>
      <c r="M242" s="798"/>
      <c r="N242" s="798"/>
      <c r="O242" s="798"/>
      <c r="P242" s="798"/>
      <c r="Q242" s="798"/>
      <c r="R242" s="799"/>
    </row>
    <row r="243" spans="1:18" x14ac:dyDescent="0.3">
      <c r="A243" s="495" t="s">
        <v>282</v>
      </c>
      <c r="B243" s="54" t="s">
        <v>283</v>
      </c>
      <c r="C243" s="496"/>
      <c r="D243" s="497"/>
      <c r="E243" s="497"/>
      <c r="F243" s="497"/>
      <c r="G243" s="497"/>
      <c r="H243" s="497"/>
      <c r="I243" s="497"/>
      <c r="J243" s="497"/>
      <c r="K243" s="497"/>
      <c r="L243" s="497"/>
      <c r="M243" s="497"/>
      <c r="N243" s="497"/>
      <c r="O243" s="497"/>
      <c r="P243" s="497"/>
      <c r="Q243" s="497"/>
      <c r="R243" s="498"/>
    </row>
    <row r="244" spans="1:18" x14ac:dyDescent="0.3">
      <c r="A244" s="499" t="s">
        <v>284</v>
      </c>
      <c r="B244" s="56" t="s">
        <v>285</v>
      </c>
      <c r="C244" s="455">
        <v>0</v>
      </c>
      <c r="D244" s="456">
        <v>0</v>
      </c>
      <c r="E244" s="456">
        <v>0</v>
      </c>
      <c r="F244" s="456">
        <v>0</v>
      </c>
      <c r="G244" s="456">
        <v>0</v>
      </c>
      <c r="H244" s="456">
        <v>0</v>
      </c>
      <c r="I244" s="456">
        <v>0</v>
      </c>
      <c r="J244" s="456">
        <v>0</v>
      </c>
      <c r="K244" s="456">
        <v>0</v>
      </c>
      <c r="L244" s="456">
        <v>0</v>
      </c>
      <c r="M244" s="456">
        <v>0</v>
      </c>
      <c r="N244" s="456">
        <v>0</v>
      </c>
      <c r="O244" s="456">
        <v>0</v>
      </c>
      <c r="P244" s="456">
        <v>0</v>
      </c>
      <c r="Q244" s="456">
        <v>0</v>
      </c>
      <c r="R244" s="500">
        <v>0</v>
      </c>
    </row>
    <row r="245" spans="1:18" x14ac:dyDescent="0.3">
      <c r="A245" s="499" t="s">
        <v>286</v>
      </c>
      <c r="B245" s="56" t="s">
        <v>287</v>
      </c>
      <c r="C245" s="457">
        <v>4469</v>
      </c>
      <c r="D245" s="458">
        <v>5877</v>
      </c>
      <c r="E245" s="458">
        <v>2420</v>
      </c>
      <c r="F245" s="458">
        <v>1443</v>
      </c>
      <c r="G245" s="458">
        <v>644</v>
      </c>
      <c r="H245" s="458">
        <v>658</v>
      </c>
      <c r="I245" s="458">
        <v>231</v>
      </c>
      <c r="J245" s="458">
        <v>168</v>
      </c>
      <c r="K245" s="458">
        <v>1868</v>
      </c>
      <c r="L245" s="458">
        <v>2411</v>
      </c>
      <c r="M245" s="458">
        <v>1278</v>
      </c>
      <c r="N245" s="458">
        <v>744</v>
      </c>
      <c r="O245" s="458">
        <v>99</v>
      </c>
      <c r="P245" s="458">
        <v>101</v>
      </c>
      <c r="Q245" s="458">
        <v>50</v>
      </c>
      <c r="R245" s="501">
        <v>48</v>
      </c>
    </row>
    <row r="246" spans="1:18" x14ac:dyDescent="0.3">
      <c r="A246" s="499" t="s">
        <v>288</v>
      </c>
      <c r="B246" s="56" t="s">
        <v>289</v>
      </c>
      <c r="C246" s="457">
        <v>5165</v>
      </c>
      <c r="D246" s="458">
        <v>6873</v>
      </c>
      <c r="E246" s="458">
        <v>3290</v>
      </c>
      <c r="F246" s="458">
        <v>2195</v>
      </c>
      <c r="G246" s="458">
        <v>18</v>
      </c>
      <c r="H246" s="458">
        <v>20</v>
      </c>
      <c r="I246" s="458">
        <v>8</v>
      </c>
      <c r="J246" s="458">
        <v>8</v>
      </c>
      <c r="K246" s="458">
        <v>1060</v>
      </c>
      <c r="L246" s="458">
        <v>1419</v>
      </c>
      <c r="M246" s="458">
        <v>928</v>
      </c>
      <c r="N246" s="458">
        <v>584</v>
      </c>
      <c r="O246" s="458">
        <v>262</v>
      </c>
      <c r="P246" s="458">
        <v>269</v>
      </c>
      <c r="Q246" s="458">
        <v>181</v>
      </c>
      <c r="R246" s="501">
        <v>169</v>
      </c>
    </row>
    <row r="247" spans="1:18" x14ac:dyDescent="0.3">
      <c r="A247" s="499" t="s">
        <v>290</v>
      </c>
      <c r="B247" s="56" t="s">
        <v>291</v>
      </c>
      <c r="C247" s="457">
        <v>5472</v>
      </c>
      <c r="D247" s="458">
        <v>7145</v>
      </c>
      <c r="E247" s="458">
        <v>2151</v>
      </c>
      <c r="F247" s="458">
        <v>1239</v>
      </c>
      <c r="G247" s="458">
        <v>0</v>
      </c>
      <c r="H247" s="458">
        <v>0</v>
      </c>
      <c r="I247" s="458">
        <v>0</v>
      </c>
      <c r="J247" s="458">
        <v>0</v>
      </c>
      <c r="K247" s="458">
        <v>3436</v>
      </c>
      <c r="L247" s="458">
        <v>4332</v>
      </c>
      <c r="M247" s="458">
        <v>2272</v>
      </c>
      <c r="N247" s="458">
        <v>1475</v>
      </c>
      <c r="O247" s="458">
        <v>334</v>
      </c>
      <c r="P247" s="458">
        <v>355</v>
      </c>
      <c r="Q247" s="458">
        <v>159</v>
      </c>
      <c r="R247" s="501">
        <v>167</v>
      </c>
    </row>
    <row r="248" spans="1:18" x14ac:dyDescent="0.3">
      <c r="A248" s="499" t="s">
        <v>292</v>
      </c>
      <c r="B248" s="56" t="s">
        <v>293</v>
      </c>
      <c r="C248" s="457">
        <v>418</v>
      </c>
      <c r="D248" s="458">
        <v>418</v>
      </c>
      <c r="E248" s="458">
        <v>210</v>
      </c>
      <c r="F248" s="458">
        <v>153</v>
      </c>
      <c r="G248" s="458">
        <v>2504</v>
      </c>
      <c r="H248" s="458">
        <v>2504</v>
      </c>
      <c r="I248" s="458">
        <v>661</v>
      </c>
      <c r="J248" s="458">
        <v>608</v>
      </c>
      <c r="K248" s="458">
        <v>279</v>
      </c>
      <c r="L248" s="458">
        <v>281</v>
      </c>
      <c r="M248" s="458">
        <v>117</v>
      </c>
      <c r="N248" s="458">
        <v>91</v>
      </c>
      <c r="O248" s="458">
        <v>89</v>
      </c>
      <c r="P248" s="458">
        <v>110</v>
      </c>
      <c r="Q248" s="458">
        <v>69</v>
      </c>
      <c r="R248" s="501">
        <v>57</v>
      </c>
    </row>
    <row r="249" spans="1:18" x14ac:dyDescent="0.3">
      <c r="A249" s="499" t="s">
        <v>294</v>
      </c>
      <c r="B249" s="56" t="s">
        <v>295</v>
      </c>
      <c r="C249" s="457">
        <v>3266</v>
      </c>
      <c r="D249" s="458">
        <v>4062</v>
      </c>
      <c r="E249" s="458">
        <v>2971</v>
      </c>
      <c r="F249" s="458">
        <v>1399</v>
      </c>
      <c r="G249" s="458">
        <v>0</v>
      </c>
      <c r="H249" s="458">
        <v>0</v>
      </c>
      <c r="I249" s="458">
        <v>0</v>
      </c>
      <c r="J249" s="458">
        <v>0</v>
      </c>
      <c r="K249" s="458">
        <v>946</v>
      </c>
      <c r="L249" s="458">
        <v>1232</v>
      </c>
      <c r="M249" s="458">
        <v>790</v>
      </c>
      <c r="N249" s="458">
        <v>528</v>
      </c>
      <c r="O249" s="458">
        <v>601</v>
      </c>
      <c r="P249" s="458">
        <v>626</v>
      </c>
      <c r="Q249" s="458">
        <v>442</v>
      </c>
      <c r="R249" s="501">
        <v>348</v>
      </c>
    </row>
    <row r="250" spans="1:18" x14ac:dyDescent="0.3">
      <c r="A250" s="499" t="s">
        <v>296</v>
      </c>
      <c r="B250" s="56" t="s">
        <v>297</v>
      </c>
      <c r="C250" s="457">
        <v>924</v>
      </c>
      <c r="D250" s="458">
        <v>940</v>
      </c>
      <c r="E250" s="458">
        <v>532</v>
      </c>
      <c r="F250" s="458">
        <v>422</v>
      </c>
      <c r="G250" s="458">
        <v>0</v>
      </c>
      <c r="H250" s="458">
        <v>0</v>
      </c>
      <c r="I250" s="458">
        <v>0</v>
      </c>
      <c r="J250" s="458">
        <v>0</v>
      </c>
      <c r="K250" s="458">
        <v>345</v>
      </c>
      <c r="L250" s="458">
        <v>374</v>
      </c>
      <c r="M250" s="458">
        <v>179</v>
      </c>
      <c r="N250" s="458">
        <v>143</v>
      </c>
      <c r="O250" s="458">
        <v>46</v>
      </c>
      <c r="P250" s="458">
        <v>47</v>
      </c>
      <c r="Q250" s="458">
        <v>28</v>
      </c>
      <c r="R250" s="501">
        <v>19</v>
      </c>
    </row>
    <row r="251" spans="1:18" x14ac:dyDescent="0.3">
      <c r="A251" s="499" t="s">
        <v>298</v>
      </c>
      <c r="B251" s="56" t="s">
        <v>299</v>
      </c>
      <c r="C251" s="457">
        <v>0</v>
      </c>
      <c r="D251" s="458">
        <v>0</v>
      </c>
      <c r="E251" s="458">
        <v>0</v>
      </c>
      <c r="F251" s="458">
        <v>0</v>
      </c>
      <c r="G251" s="458">
        <v>0</v>
      </c>
      <c r="H251" s="458">
        <v>0</v>
      </c>
      <c r="I251" s="458">
        <v>0</v>
      </c>
      <c r="J251" s="458">
        <v>0</v>
      </c>
      <c r="K251" s="458">
        <v>0</v>
      </c>
      <c r="L251" s="458">
        <v>0</v>
      </c>
      <c r="M251" s="458">
        <v>0</v>
      </c>
      <c r="N251" s="458">
        <v>0</v>
      </c>
      <c r="O251" s="458">
        <v>0</v>
      </c>
      <c r="P251" s="458">
        <v>0</v>
      </c>
      <c r="Q251" s="458">
        <v>0</v>
      </c>
      <c r="R251" s="501">
        <v>0</v>
      </c>
    </row>
    <row r="252" spans="1:18" x14ac:dyDescent="0.3">
      <c r="A252" s="499" t="s">
        <v>300</v>
      </c>
      <c r="B252" s="56" t="s">
        <v>301</v>
      </c>
      <c r="C252" s="457">
        <v>0</v>
      </c>
      <c r="D252" s="458">
        <v>0</v>
      </c>
      <c r="E252" s="458">
        <v>0</v>
      </c>
      <c r="F252" s="458">
        <v>0</v>
      </c>
      <c r="G252" s="458">
        <v>0</v>
      </c>
      <c r="H252" s="458">
        <v>0</v>
      </c>
      <c r="I252" s="458">
        <v>0</v>
      </c>
      <c r="J252" s="458">
        <v>0</v>
      </c>
      <c r="K252" s="458">
        <v>0</v>
      </c>
      <c r="L252" s="458">
        <v>0</v>
      </c>
      <c r="M252" s="458">
        <v>0</v>
      </c>
      <c r="N252" s="458">
        <v>0</v>
      </c>
      <c r="O252" s="458">
        <v>0</v>
      </c>
      <c r="P252" s="458">
        <v>0</v>
      </c>
      <c r="Q252" s="458">
        <v>0</v>
      </c>
      <c r="R252" s="501">
        <v>0</v>
      </c>
    </row>
    <row r="253" spans="1:18" x14ac:dyDescent="0.3">
      <c r="A253" s="499" t="s">
        <v>302</v>
      </c>
      <c r="B253" s="56" t="s">
        <v>303</v>
      </c>
      <c r="C253" s="457">
        <v>4049</v>
      </c>
      <c r="D253" s="458">
        <v>5517</v>
      </c>
      <c r="E253" s="458">
        <v>1170</v>
      </c>
      <c r="F253" s="458">
        <v>846</v>
      </c>
      <c r="G253" s="458">
        <v>7641</v>
      </c>
      <c r="H253" s="458">
        <v>16880</v>
      </c>
      <c r="I253" s="458">
        <v>4684</v>
      </c>
      <c r="J253" s="458">
        <v>2678</v>
      </c>
      <c r="K253" s="458">
        <v>1019</v>
      </c>
      <c r="L253" s="458">
        <v>1228</v>
      </c>
      <c r="M253" s="458">
        <v>469</v>
      </c>
      <c r="N253" s="458">
        <v>384</v>
      </c>
      <c r="O253" s="458">
        <v>346</v>
      </c>
      <c r="P253" s="458">
        <v>351</v>
      </c>
      <c r="Q253" s="458">
        <v>297</v>
      </c>
      <c r="R253" s="501">
        <v>276</v>
      </c>
    </row>
    <row r="254" spans="1:18" x14ac:dyDescent="0.3">
      <c r="A254" s="499" t="s">
        <v>304</v>
      </c>
      <c r="B254" s="56" t="s">
        <v>305</v>
      </c>
      <c r="C254" s="457">
        <v>658</v>
      </c>
      <c r="D254" s="458">
        <v>794</v>
      </c>
      <c r="E254" s="458">
        <v>376</v>
      </c>
      <c r="F254" s="458">
        <v>209</v>
      </c>
      <c r="G254" s="458">
        <v>0</v>
      </c>
      <c r="H254" s="458">
        <v>0</v>
      </c>
      <c r="I254" s="458">
        <v>0</v>
      </c>
      <c r="J254" s="458">
        <v>0</v>
      </c>
      <c r="K254" s="458">
        <v>94</v>
      </c>
      <c r="L254" s="458">
        <v>99</v>
      </c>
      <c r="M254" s="458">
        <v>83</v>
      </c>
      <c r="N254" s="458">
        <v>65</v>
      </c>
      <c r="O254" s="458">
        <v>27</v>
      </c>
      <c r="P254" s="458">
        <v>28</v>
      </c>
      <c r="Q254" s="458">
        <v>21</v>
      </c>
      <c r="R254" s="501">
        <v>22</v>
      </c>
    </row>
    <row r="255" spans="1:18" ht="15.6" customHeight="1" thickBot="1" x14ac:dyDescent="0.35">
      <c r="A255" s="511" t="s">
        <v>955</v>
      </c>
      <c r="B255" s="512" t="s">
        <v>306</v>
      </c>
      <c r="C255" s="513">
        <v>20352</v>
      </c>
      <c r="D255" s="514">
        <f>SUM(D244:D254)</f>
        <v>31626</v>
      </c>
      <c r="E255" s="514">
        <f>SUM(E244:E254)</f>
        <v>13120</v>
      </c>
      <c r="F255" s="514">
        <f>SUM(F244:F254)</f>
        <v>7906</v>
      </c>
      <c r="G255" s="514">
        <v>10708</v>
      </c>
      <c r="H255" s="514">
        <f t="shared" ref="H255:R255" si="0">SUM(H244:H254)</f>
        <v>20062</v>
      </c>
      <c r="I255" s="514">
        <f t="shared" si="0"/>
        <v>5584</v>
      </c>
      <c r="J255" s="514">
        <f t="shared" si="0"/>
        <v>3462</v>
      </c>
      <c r="K255" s="514">
        <v>8339</v>
      </c>
      <c r="L255" s="514">
        <f t="shared" si="0"/>
        <v>11376</v>
      </c>
      <c r="M255" s="514">
        <f t="shared" si="0"/>
        <v>6116</v>
      </c>
      <c r="N255" s="514">
        <f t="shared" si="0"/>
        <v>4014</v>
      </c>
      <c r="O255" s="514">
        <v>1790</v>
      </c>
      <c r="P255" s="514">
        <f t="shared" si="0"/>
        <v>1887</v>
      </c>
      <c r="Q255" s="514">
        <f t="shared" si="0"/>
        <v>1247</v>
      </c>
      <c r="R255" s="515">
        <f t="shared" si="0"/>
        <v>1106</v>
      </c>
    </row>
    <row r="257" spans="1:1" x14ac:dyDescent="0.3">
      <c r="A257" s="1" t="s">
        <v>684</v>
      </c>
    </row>
    <row r="258" spans="1:1" x14ac:dyDescent="0.3">
      <c r="A258" s="36" t="s">
        <v>956</v>
      </c>
    </row>
    <row r="259" spans="1:1" x14ac:dyDescent="0.3">
      <c r="A259" s="1" t="s">
        <v>1090</v>
      </c>
    </row>
  </sheetData>
  <mergeCells count="24">
    <mergeCell ref="B242:R242"/>
    <mergeCell ref="C88:R88"/>
    <mergeCell ref="C102:R102"/>
    <mergeCell ref="C116:R116"/>
    <mergeCell ref="C130:R130"/>
    <mergeCell ref="C144:R144"/>
    <mergeCell ref="C158:R158"/>
    <mergeCell ref="C172:R172"/>
    <mergeCell ref="C186:R186"/>
    <mergeCell ref="C200:R200"/>
    <mergeCell ref="C214:R214"/>
    <mergeCell ref="C228:R228"/>
    <mergeCell ref="C74:R74"/>
    <mergeCell ref="A1:R1"/>
    <mergeCell ref="A2:B3"/>
    <mergeCell ref="C2:F2"/>
    <mergeCell ref="G2:J2"/>
    <mergeCell ref="K2:N2"/>
    <mergeCell ref="O2:R2"/>
    <mergeCell ref="C4:R4"/>
    <mergeCell ref="C18:R18"/>
    <mergeCell ref="C32:R32"/>
    <mergeCell ref="C46:R46"/>
    <mergeCell ref="C60:R60"/>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zoomScaleNormal="100" workbookViewId="0">
      <selection activeCell="A2" sqref="A2:A3"/>
    </sheetView>
  </sheetViews>
  <sheetFormatPr defaultColWidth="9.44140625" defaultRowHeight="14.4" x14ac:dyDescent="0.3"/>
  <cols>
    <col min="1" max="1" width="31.88671875" style="36" customWidth="1"/>
    <col min="2" max="2" width="12.5546875" style="37" customWidth="1"/>
    <col min="3" max="3" width="9.44140625" style="1" customWidth="1"/>
    <col min="4" max="4" width="8.44140625" style="1" customWidth="1"/>
    <col min="5" max="5" width="9" style="1" customWidth="1"/>
    <col min="6" max="6" width="9.44140625" style="1" customWidth="1"/>
    <col min="7" max="7" width="9" style="1" customWidth="1"/>
    <col min="8" max="8" width="17.44140625" style="1" customWidth="1"/>
    <col min="9" max="9" width="10.44140625" style="1" customWidth="1"/>
    <col min="10" max="10" width="13.44140625" style="1" customWidth="1"/>
    <col min="11" max="11" width="15.44140625" style="1" customWidth="1"/>
    <col min="12" max="12" width="13.44140625" style="1" customWidth="1"/>
    <col min="13" max="13" width="14.5546875" style="1" customWidth="1"/>
    <col min="14" max="14" width="11.5546875" style="1" customWidth="1"/>
    <col min="19" max="16384" width="9.44140625" style="1"/>
  </cols>
  <sheetData>
    <row r="1" spans="1:24" ht="28.5" customHeight="1" thickBot="1" x14ac:dyDescent="0.35">
      <c r="A1" s="801" t="s">
        <v>1010</v>
      </c>
      <c r="B1" s="802"/>
      <c r="C1" s="802"/>
      <c r="D1" s="802"/>
      <c r="E1" s="802"/>
      <c r="F1" s="802"/>
      <c r="G1" s="802"/>
      <c r="H1" s="802"/>
      <c r="I1" s="802"/>
      <c r="J1" s="802"/>
      <c r="K1" s="802"/>
      <c r="L1" s="802"/>
      <c r="M1" s="802"/>
      <c r="N1" s="803"/>
    </row>
    <row r="2" spans="1:24" s="7" customFormat="1" ht="16.5" customHeight="1" x14ac:dyDescent="0.3">
      <c r="A2" s="804" t="s">
        <v>271</v>
      </c>
      <c r="B2" s="806" t="s">
        <v>658</v>
      </c>
      <c r="C2" s="806"/>
      <c r="D2" s="806"/>
      <c r="E2" s="806"/>
      <c r="F2" s="806"/>
      <c r="G2" s="806"/>
      <c r="H2" s="806"/>
      <c r="I2" s="807"/>
      <c r="J2" s="808" t="s">
        <v>1011</v>
      </c>
      <c r="K2" s="808"/>
      <c r="L2" s="809"/>
      <c r="M2" s="810" t="s">
        <v>1012</v>
      </c>
      <c r="N2" s="812" t="s">
        <v>1013</v>
      </c>
      <c r="Q2" s="1"/>
      <c r="R2" s="1"/>
      <c r="S2" s="1"/>
      <c r="T2" s="1"/>
    </row>
    <row r="3" spans="1:24" s="7" customFormat="1" ht="69.599999999999994" thickBot="1" x14ac:dyDescent="0.35">
      <c r="A3" s="805"/>
      <c r="B3" s="516" t="s">
        <v>1014</v>
      </c>
      <c r="C3" s="516" t="s">
        <v>1015</v>
      </c>
      <c r="D3" s="516" t="s">
        <v>1016</v>
      </c>
      <c r="E3" s="516" t="s">
        <v>1017</v>
      </c>
      <c r="F3" s="516" t="s">
        <v>1018</v>
      </c>
      <c r="G3" s="516" t="s">
        <v>1019</v>
      </c>
      <c r="H3" s="516" t="s">
        <v>1020</v>
      </c>
      <c r="I3" s="516" t="s">
        <v>1021</v>
      </c>
      <c r="J3" s="516" t="s">
        <v>1106</v>
      </c>
      <c r="K3" s="516" t="s">
        <v>1022</v>
      </c>
      <c r="L3" s="516" t="s">
        <v>1023</v>
      </c>
      <c r="M3" s="811"/>
      <c r="N3" s="813"/>
      <c r="Q3" s="1"/>
      <c r="R3" s="1"/>
      <c r="S3" s="1"/>
      <c r="T3" s="1"/>
    </row>
    <row r="4" spans="1:24" ht="15" customHeight="1" x14ac:dyDescent="0.3">
      <c r="A4" s="517" t="s">
        <v>323</v>
      </c>
      <c r="B4" s="518">
        <v>31.85</v>
      </c>
      <c r="C4" s="519">
        <v>3.2</v>
      </c>
      <c r="D4" s="519">
        <v>10.7</v>
      </c>
      <c r="E4" s="519">
        <v>15.15</v>
      </c>
      <c r="F4" s="519">
        <v>0</v>
      </c>
      <c r="G4" s="519">
        <v>2.8</v>
      </c>
      <c r="H4" s="519">
        <v>0</v>
      </c>
      <c r="I4" s="519">
        <v>0</v>
      </c>
      <c r="J4" s="519">
        <v>0</v>
      </c>
      <c r="K4" s="519">
        <v>3.1</v>
      </c>
      <c r="L4" s="519">
        <v>0</v>
      </c>
      <c r="M4" s="520">
        <v>19.95</v>
      </c>
      <c r="N4" s="521">
        <f>SUM(B4,J4:M4)</f>
        <v>54.900000000000006</v>
      </c>
      <c r="O4" s="1"/>
      <c r="P4" s="1"/>
      <c r="Q4" s="1"/>
      <c r="R4" s="1"/>
    </row>
    <row r="5" spans="1:24" ht="15" customHeight="1" thickBot="1" x14ac:dyDescent="0.35">
      <c r="A5" s="522" t="s">
        <v>1024</v>
      </c>
      <c r="B5" s="523">
        <v>12.3</v>
      </c>
      <c r="C5" s="524">
        <v>0</v>
      </c>
      <c r="D5" s="524">
        <v>2.5</v>
      </c>
      <c r="E5" s="524">
        <v>7</v>
      </c>
      <c r="F5" s="524">
        <v>0</v>
      </c>
      <c r="G5" s="524">
        <v>2.8</v>
      </c>
      <c r="H5" s="524">
        <v>0</v>
      </c>
      <c r="I5" s="524">
        <v>0</v>
      </c>
      <c r="J5" s="524">
        <v>0</v>
      </c>
      <c r="K5" s="524">
        <v>1.1499999999999999</v>
      </c>
      <c r="L5" s="524">
        <v>0</v>
      </c>
      <c r="M5" s="525">
        <v>14.65</v>
      </c>
      <c r="N5" s="526">
        <f>SUM(B5,J5:M5)</f>
        <v>28.1</v>
      </c>
      <c r="O5" s="1"/>
      <c r="P5" s="1"/>
      <c r="Q5" s="1"/>
      <c r="R5" s="1"/>
    </row>
    <row r="6" spans="1:24" ht="15" customHeight="1" x14ac:dyDescent="0.3">
      <c r="A6" s="517" t="s">
        <v>324</v>
      </c>
      <c r="B6" s="527">
        <v>34.262999999999998</v>
      </c>
      <c r="C6" s="528">
        <v>5.85</v>
      </c>
      <c r="D6" s="528">
        <v>8.0500000000000007</v>
      </c>
      <c r="E6" s="528">
        <v>14.538</v>
      </c>
      <c r="F6" s="528">
        <v>1</v>
      </c>
      <c r="G6" s="528">
        <v>2.0249999999999999</v>
      </c>
      <c r="H6" s="528">
        <v>2.8</v>
      </c>
      <c r="I6" s="528">
        <v>0</v>
      </c>
      <c r="J6" s="528">
        <v>0.8</v>
      </c>
      <c r="K6" s="528">
        <v>8.9</v>
      </c>
      <c r="L6" s="528">
        <v>0</v>
      </c>
      <c r="M6" s="529">
        <v>20.300999999999998</v>
      </c>
      <c r="N6" s="521">
        <f t="shared" ref="N6:N41" si="0">SUM(B6,J6:M6)</f>
        <v>64.263999999999996</v>
      </c>
      <c r="Q6" s="1"/>
      <c r="R6" s="1"/>
    </row>
    <row r="7" spans="1:24" ht="15" customHeight="1" thickBot="1" x14ac:dyDescent="0.35">
      <c r="A7" s="522" t="s">
        <v>1024</v>
      </c>
      <c r="B7" s="523">
        <v>9.5380000000000003</v>
      </c>
      <c r="C7" s="524">
        <v>2</v>
      </c>
      <c r="D7" s="524">
        <v>1</v>
      </c>
      <c r="E7" s="524">
        <v>4.6379999999999999</v>
      </c>
      <c r="F7" s="524">
        <v>0</v>
      </c>
      <c r="G7" s="524">
        <v>1.9</v>
      </c>
      <c r="H7" s="524">
        <v>0</v>
      </c>
      <c r="I7" s="524">
        <v>0</v>
      </c>
      <c r="J7" s="524">
        <v>0</v>
      </c>
      <c r="K7" s="524">
        <v>3.9</v>
      </c>
      <c r="L7" s="524">
        <v>0</v>
      </c>
      <c r="M7" s="525">
        <v>14.613</v>
      </c>
      <c r="N7" s="526">
        <f t="shared" si="0"/>
        <v>28.051000000000002</v>
      </c>
    </row>
    <row r="8" spans="1:24" ht="15" customHeight="1" x14ac:dyDescent="0.3">
      <c r="A8" s="530" t="s">
        <v>325</v>
      </c>
      <c r="B8" s="527">
        <v>42.55</v>
      </c>
      <c r="C8" s="519">
        <v>4.9000000000000004</v>
      </c>
      <c r="D8" s="519">
        <v>9.6999999999999993</v>
      </c>
      <c r="E8" s="519">
        <v>23.8</v>
      </c>
      <c r="F8" s="519">
        <v>1.95</v>
      </c>
      <c r="G8" s="519">
        <v>2.2000000000000002</v>
      </c>
      <c r="H8" s="519">
        <v>0</v>
      </c>
      <c r="I8" s="519">
        <v>0</v>
      </c>
      <c r="J8" s="519">
        <v>0</v>
      </c>
      <c r="K8" s="519">
        <v>0.1</v>
      </c>
      <c r="L8" s="519">
        <v>0</v>
      </c>
      <c r="M8" s="520">
        <v>17.5</v>
      </c>
      <c r="N8" s="521">
        <f t="shared" si="0"/>
        <v>60.15</v>
      </c>
    </row>
    <row r="9" spans="1:24" ht="16.5" customHeight="1" thickBot="1" x14ac:dyDescent="0.35">
      <c r="A9" s="531" t="s">
        <v>1024</v>
      </c>
      <c r="B9" s="523">
        <v>20.65</v>
      </c>
      <c r="C9" s="524">
        <v>1.8</v>
      </c>
      <c r="D9" s="524">
        <v>3</v>
      </c>
      <c r="E9" s="524">
        <v>13</v>
      </c>
      <c r="F9" s="524">
        <v>0.65</v>
      </c>
      <c r="G9" s="524">
        <v>2.2000000000000002</v>
      </c>
      <c r="H9" s="524">
        <v>0</v>
      </c>
      <c r="I9" s="524">
        <v>0</v>
      </c>
      <c r="J9" s="524">
        <v>0</v>
      </c>
      <c r="K9" s="524">
        <v>0</v>
      </c>
      <c r="L9" s="524">
        <v>0</v>
      </c>
      <c r="M9" s="525">
        <v>12.95</v>
      </c>
      <c r="N9" s="526">
        <f t="shared" si="0"/>
        <v>33.599999999999994</v>
      </c>
    </row>
    <row r="10" spans="1:24" ht="15" customHeight="1" x14ac:dyDescent="0.3">
      <c r="A10" s="530" t="s">
        <v>326</v>
      </c>
      <c r="B10" s="527">
        <v>172.9</v>
      </c>
      <c r="C10" s="528">
        <v>28.15</v>
      </c>
      <c r="D10" s="528">
        <v>38.4</v>
      </c>
      <c r="E10" s="528">
        <v>89.6</v>
      </c>
      <c r="F10" s="528">
        <v>11.95</v>
      </c>
      <c r="G10" s="528">
        <v>1</v>
      </c>
      <c r="H10" s="528">
        <v>3.8</v>
      </c>
      <c r="I10" s="528">
        <v>0</v>
      </c>
      <c r="J10" s="528">
        <v>1</v>
      </c>
      <c r="K10" s="528">
        <v>8.83</v>
      </c>
      <c r="L10" s="528">
        <v>0</v>
      </c>
      <c r="M10" s="529">
        <v>91.78</v>
      </c>
      <c r="N10" s="521">
        <f t="shared" si="0"/>
        <v>274.51</v>
      </c>
    </row>
    <row r="11" spans="1:24" ht="15" customHeight="1" thickBot="1" x14ac:dyDescent="0.35">
      <c r="A11" s="531" t="s">
        <v>1024</v>
      </c>
      <c r="B11" s="523">
        <v>58.5</v>
      </c>
      <c r="C11" s="524">
        <v>7.35</v>
      </c>
      <c r="D11" s="524">
        <v>11</v>
      </c>
      <c r="E11" s="524">
        <v>34.65</v>
      </c>
      <c r="F11" s="524">
        <v>3.5</v>
      </c>
      <c r="G11" s="524">
        <v>1</v>
      </c>
      <c r="H11" s="524">
        <v>1</v>
      </c>
      <c r="I11" s="524">
        <v>0</v>
      </c>
      <c r="J11" s="524">
        <v>0</v>
      </c>
      <c r="K11" s="524">
        <v>4.09</v>
      </c>
      <c r="L11" s="524">
        <v>0</v>
      </c>
      <c r="M11" s="525">
        <v>70.930000000000007</v>
      </c>
      <c r="N11" s="526">
        <f t="shared" si="0"/>
        <v>133.52000000000001</v>
      </c>
    </row>
    <row r="12" spans="1:24" ht="12.75" customHeight="1" x14ac:dyDescent="0.3">
      <c r="A12" s="530" t="s">
        <v>327</v>
      </c>
      <c r="B12" s="527">
        <v>650.95799999999997</v>
      </c>
      <c r="C12" s="519">
        <v>115.24</v>
      </c>
      <c r="D12" s="519">
        <v>94.888000000000005</v>
      </c>
      <c r="E12" s="519">
        <v>341.90499999999997</v>
      </c>
      <c r="F12" s="519">
        <v>58.625</v>
      </c>
      <c r="G12" s="519">
        <v>20.2</v>
      </c>
      <c r="H12" s="519">
        <v>20.100000000000001</v>
      </c>
      <c r="I12" s="519">
        <v>0</v>
      </c>
      <c r="J12" s="519">
        <v>0</v>
      </c>
      <c r="K12" s="519">
        <v>114.21</v>
      </c>
      <c r="L12" s="519">
        <v>0</v>
      </c>
      <c r="M12" s="520">
        <v>446.85</v>
      </c>
      <c r="N12" s="521">
        <f t="shared" si="0"/>
        <v>1212.018</v>
      </c>
      <c r="O12" s="532"/>
      <c r="P12" s="532"/>
      <c r="Q12" s="532"/>
      <c r="R12" s="532"/>
    </row>
    <row r="13" spans="1:24" ht="15" customHeight="1" thickBot="1" x14ac:dyDescent="0.35">
      <c r="A13" s="531" t="s">
        <v>1024</v>
      </c>
      <c r="B13" s="523">
        <v>259.66300000000001</v>
      </c>
      <c r="C13" s="524">
        <v>16.5</v>
      </c>
      <c r="D13" s="524">
        <v>25.763000000000002</v>
      </c>
      <c r="E13" s="524">
        <v>162.72499999999999</v>
      </c>
      <c r="F13" s="524">
        <v>28.725000000000001</v>
      </c>
      <c r="G13" s="524">
        <v>12.8</v>
      </c>
      <c r="H13" s="524">
        <v>13.15</v>
      </c>
      <c r="I13" s="524">
        <v>0</v>
      </c>
      <c r="J13" s="524">
        <v>0</v>
      </c>
      <c r="K13" s="524">
        <v>74.599999999999994</v>
      </c>
      <c r="L13" s="524">
        <v>0</v>
      </c>
      <c r="M13" s="525">
        <v>346.96</v>
      </c>
      <c r="N13" s="526">
        <f t="shared" si="0"/>
        <v>681.22299999999996</v>
      </c>
      <c r="O13" s="532"/>
      <c r="P13" s="532"/>
      <c r="Q13" s="532"/>
      <c r="R13" s="532"/>
    </row>
    <row r="14" spans="1:24" ht="15" customHeight="1" x14ac:dyDescent="0.3">
      <c r="A14" s="530" t="s">
        <v>328</v>
      </c>
      <c r="B14" s="527">
        <v>228.4</v>
      </c>
      <c r="C14" s="528">
        <v>47.1</v>
      </c>
      <c r="D14" s="528">
        <v>31.7</v>
      </c>
      <c r="E14" s="528">
        <v>70.099999999999994</v>
      </c>
      <c r="F14" s="528">
        <v>13.25</v>
      </c>
      <c r="G14" s="528">
        <v>66.25</v>
      </c>
      <c r="H14" s="528">
        <v>0</v>
      </c>
      <c r="I14" s="528">
        <v>0</v>
      </c>
      <c r="J14" s="528">
        <v>7.0170000000000003</v>
      </c>
      <c r="K14" s="528">
        <v>59.292999999999999</v>
      </c>
      <c r="L14" s="528">
        <v>0</v>
      </c>
      <c r="M14" s="529">
        <v>130.69999999999999</v>
      </c>
      <c r="N14" s="521">
        <f t="shared" si="0"/>
        <v>425.40999999999997</v>
      </c>
      <c r="O14" s="533"/>
      <c r="P14" s="533"/>
      <c r="Q14" s="533"/>
      <c r="R14" s="533"/>
    </row>
    <row r="15" spans="1:24" ht="18" customHeight="1" thickBot="1" x14ac:dyDescent="0.35">
      <c r="A15" s="531" t="s">
        <v>1024</v>
      </c>
      <c r="B15" s="523">
        <v>93.8</v>
      </c>
      <c r="C15" s="524">
        <v>2.9</v>
      </c>
      <c r="D15" s="524">
        <v>14.5</v>
      </c>
      <c r="E15" s="524">
        <v>38.450000000000003</v>
      </c>
      <c r="F15" s="524">
        <v>7.35</v>
      </c>
      <c r="G15" s="524">
        <v>30.6</v>
      </c>
      <c r="H15" s="524">
        <v>0</v>
      </c>
      <c r="I15" s="524">
        <v>0</v>
      </c>
      <c r="J15" s="524">
        <v>4.3600000000000003</v>
      </c>
      <c r="K15" s="524">
        <v>43.95</v>
      </c>
      <c r="L15" s="524">
        <v>0</v>
      </c>
      <c r="M15" s="525">
        <v>107.3</v>
      </c>
      <c r="N15" s="526">
        <f t="shared" si="0"/>
        <v>249.41000000000003</v>
      </c>
      <c r="O15" s="533"/>
      <c r="P15" s="533"/>
      <c r="Q15" s="533"/>
      <c r="R15" s="533"/>
    </row>
    <row r="16" spans="1:24" ht="15" customHeight="1" x14ac:dyDescent="0.3">
      <c r="A16" s="530" t="s">
        <v>329</v>
      </c>
      <c r="B16" s="527">
        <v>271.89999999999998</v>
      </c>
      <c r="C16" s="519">
        <v>40.6</v>
      </c>
      <c r="D16" s="519">
        <v>58.55</v>
      </c>
      <c r="E16" s="519">
        <v>118.4</v>
      </c>
      <c r="F16" s="519">
        <v>31.95</v>
      </c>
      <c r="G16" s="519">
        <v>22.4</v>
      </c>
      <c r="H16" s="519">
        <v>0</v>
      </c>
      <c r="I16" s="519">
        <v>0</v>
      </c>
      <c r="J16" s="519">
        <v>0</v>
      </c>
      <c r="K16" s="519">
        <v>11.55</v>
      </c>
      <c r="L16" s="519">
        <v>0</v>
      </c>
      <c r="M16" s="520">
        <v>130.47499999999999</v>
      </c>
      <c r="N16" s="521">
        <f t="shared" si="0"/>
        <v>413.92499999999995</v>
      </c>
      <c r="O16" s="136"/>
      <c r="P16" s="136"/>
      <c r="Q16" s="136"/>
      <c r="R16" s="136"/>
      <c r="S16" s="136"/>
      <c r="T16" s="136"/>
      <c r="U16" s="136"/>
      <c r="V16" s="136"/>
      <c r="W16" s="136"/>
      <c r="X16" s="136"/>
    </row>
    <row r="17" spans="1:19" ht="16.5" customHeight="1" thickBot="1" x14ac:dyDescent="0.35">
      <c r="A17" s="531" t="s">
        <v>1024</v>
      </c>
      <c r="B17" s="523">
        <v>128.4</v>
      </c>
      <c r="C17" s="524">
        <v>9.5</v>
      </c>
      <c r="D17" s="524">
        <v>20.399999999999999</v>
      </c>
      <c r="E17" s="524">
        <v>65.55</v>
      </c>
      <c r="F17" s="524">
        <v>18.649999999999999</v>
      </c>
      <c r="G17" s="524">
        <v>14.3</v>
      </c>
      <c r="H17" s="524">
        <v>0</v>
      </c>
      <c r="I17" s="524">
        <v>0</v>
      </c>
      <c r="J17" s="524">
        <v>0</v>
      </c>
      <c r="K17" s="524">
        <v>3.05</v>
      </c>
      <c r="L17" s="524">
        <v>0</v>
      </c>
      <c r="M17" s="525">
        <v>106.875</v>
      </c>
      <c r="N17" s="526">
        <f t="shared" si="0"/>
        <v>238.32500000000002</v>
      </c>
    </row>
    <row r="18" spans="1:19" x14ac:dyDescent="0.3">
      <c r="A18" s="530" t="s">
        <v>330</v>
      </c>
      <c r="B18" s="527">
        <v>233.32</v>
      </c>
      <c r="C18" s="528">
        <v>31.765000000000001</v>
      </c>
      <c r="D18" s="528">
        <v>45.63</v>
      </c>
      <c r="E18" s="528">
        <v>120.25</v>
      </c>
      <c r="F18" s="528">
        <v>20.149999999999999</v>
      </c>
      <c r="G18" s="528">
        <v>15.025</v>
      </c>
      <c r="H18" s="528">
        <v>0.5</v>
      </c>
      <c r="I18" s="528">
        <v>0</v>
      </c>
      <c r="J18" s="528">
        <v>3.9169999999999998</v>
      </c>
      <c r="K18" s="528">
        <v>40.222999999999999</v>
      </c>
      <c r="L18" s="528">
        <v>0</v>
      </c>
      <c r="M18" s="529">
        <v>180.024</v>
      </c>
      <c r="N18" s="521">
        <f t="shared" si="0"/>
        <v>457.48399999999998</v>
      </c>
    </row>
    <row r="19" spans="1:19" customFormat="1" ht="15" thickBot="1" x14ac:dyDescent="0.35">
      <c r="A19" s="531" t="s">
        <v>1024</v>
      </c>
      <c r="B19" s="523">
        <v>80.655000000000001</v>
      </c>
      <c r="C19" s="524">
        <v>3.9249999999999998</v>
      </c>
      <c r="D19" s="524">
        <v>9.5500000000000007</v>
      </c>
      <c r="E19" s="524">
        <v>44.83</v>
      </c>
      <c r="F19" s="524">
        <v>11.25</v>
      </c>
      <c r="G19" s="524">
        <v>10.6</v>
      </c>
      <c r="H19" s="524">
        <v>0.5</v>
      </c>
      <c r="I19" s="524">
        <v>0</v>
      </c>
      <c r="J19" s="524">
        <v>1.91</v>
      </c>
      <c r="K19" s="524">
        <v>22.96</v>
      </c>
      <c r="L19" s="524">
        <v>0</v>
      </c>
      <c r="M19" s="525">
        <v>147.518</v>
      </c>
      <c r="N19" s="526">
        <f t="shared" si="0"/>
        <v>253.04300000000001</v>
      </c>
      <c r="S19" s="1"/>
    </row>
    <row r="20" spans="1:19" x14ac:dyDescent="0.3">
      <c r="A20" s="530" t="s">
        <v>331</v>
      </c>
      <c r="B20" s="527">
        <v>168.86199999999999</v>
      </c>
      <c r="C20" s="519">
        <v>37.64</v>
      </c>
      <c r="D20" s="519">
        <v>31.137</v>
      </c>
      <c r="E20" s="519">
        <v>76.635000000000005</v>
      </c>
      <c r="F20" s="519">
        <v>23.45</v>
      </c>
      <c r="G20" s="519">
        <v>0</v>
      </c>
      <c r="H20" s="519">
        <v>0</v>
      </c>
      <c r="I20" s="519">
        <v>0</v>
      </c>
      <c r="J20" s="519">
        <v>0</v>
      </c>
      <c r="K20" s="519">
        <v>3.43</v>
      </c>
      <c r="L20" s="519">
        <v>0</v>
      </c>
      <c r="M20" s="520">
        <v>173.42500000000001</v>
      </c>
      <c r="N20" s="521">
        <f t="shared" si="0"/>
        <v>345.71699999999998</v>
      </c>
    </row>
    <row r="21" spans="1:19" ht="15" thickBot="1" x14ac:dyDescent="0.35">
      <c r="A21" s="531" t="s">
        <v>1024</v>
      </c>
      <c r="B21" s="523">
        <v>62.24</v>
      </c>
      <c r="C21" s="524">
        <v>6.85</v>
      </c>
      <c r="D21" s="524">
        <v>10.8</v>
      </c>
      <c r="E21" s="524">
        <v>33.340000000000003</v>
      </c>
      <c r="F21" s="524">
        <v>11.25</v>
      </c>
      <c r="G21" s="524">
        <v>0</v>
      </c>
      <c r="H21" s="524">
        <v>0</v>
      </c>
      <c r="I21" s="524">
        <v>0</v>
      </c>
      <c r="J21" s="524">
        <v>0</v>
      </c>
      <c r="K21" s="524">
        <v>1.7</v>
      </c>
      <c r="L21" s="524">
        <v>0</v>
      </c>
      <c r="M21" s="525">
        <v>136.17500000000001</v>
      </c>
      <c r="N21" s="526">
        <f t="shared" si="0"/>
        <v>200.11500000000001</v>
      </c>
    </row>
    <row r="22" spans="1:19" ht="13.5" customHeight="1" x14ac:dyDescent="0.3">
      <c r="A22" s="530" t="s">
        <v>332</v>
      </c>
      <c r="B22" s="527">
        <v>107.295</v>
      </c>
      <c r="C22" s="528">
        <v>19.024999999999999</v>
      </c>
      <c r="D22" s="528">
        <v>25</v>
      </c>
      <c r="E22" s="528">
        <v>49.77</v>
      </c>
      <c r="F22" s="528">
        <v>1.9</v>
      </c>
      <c r="G22" s="528">
        <v>11.6</v>
      </c>
      <c r="H22" s="528">
        <v>0</v>
      </c>
      <c r="I22" s="528">
        <v>0</v>
      </c>
      <c r="J22" s="528">
        <v>4</v>
      </c>
      <c r="K22" s="528">
        <v>35.659999999999997</v>
      </c>
      <c r="L22" s="528">
        <v>0</v>
      </c>
      <c r="M22" s="529">
        <v>125.32299999999999</v>
      </c>
      <c r="N22" s="521">
        <f t="shared" si="0"/>
        <v>272.27799999999996</v>
      </c>
    </row>
    <row r="23" spans="1:19" ht="15" thickBot="1" x14ac:dyDescent="0.35">
      <c r="A23" s="531" t="s">
        <v>1024</v>
      </c>
      <c r="B23" s="523">
        <v>51.27</v>
      </c>
      <c r="C23" s="524">
        <v>5.5</v>
      </c>
      <c r="D23" s="524">
        <v>11</v>
      </c>
      <c r="E23" s="524">
        <v>24.72</v>
      </c>
      <c r="F23" s="524">
        <v>1.9</v>
      </c>
      <c r="G23" s="524">
        <v>8.15</v>
      </c>
      <c r="H23" s="524">
        <v>0</v>
      </c>
      <c r="I23" s="524">
        <v>0</v>
      </c>
      <c r="J23" s="524">
        <v>3</v>
      </c>
      <c r="K23" s="524">
        <v>22.7</v>
      </c>
      <c r="L23" s="524">
        <v>0</v>
      </c>
      <c r="M23" s="525">
        <v>97.472999999999999</v>
      </c>
      <c r="N23" s="526">
        <f t="shared" si="0"/>
        <v>174.44299999999998</v>
      </c>
    </row>
    <row r="24" spans="1:19" x14ac:dyDescent="0.3">
      <c r="A24" s="530" t="s">
        <v>333</v>
      </c>
      <c r="B24" s="527">
        <v>486.85</v>
      </c>
      <c r="C24" s="519">
        <v>40.475000000000001</v>
      </c>
      <c r="D24" s="519">
        <v>106.625</v>
      </c>
      <c r="E24" s="519">
        <v>230.5</v>
      </c>
      <c r="F24" s="519">
        <v>39.950000000000003</v>
      </c>
      <c r="G24" s="519">
        <v>51.375</v>
      </c>
      <c r="H24" s="519">
        <v>15.925000000000001</v>
      </c>
      <c r="I24" s="519">
        <v>2</v>
      </c>
      <c r="J24" s="519">
        <v>2</v>
      </c>
      <c r="K24" s="519">
        <v>65.912999999999997</v>
      </c>
      <c r="L24" s="519">
        <v>0</v>
      </c>
      <c r="M24" s="520">
        <v>218.7</v>
      </c>
      <c r="N24" s="521">
        <f t="shared" si="0"/>
        <v>773.46299999999997</v>
      </c>
    </row>
    <row r="25" spans="1:19" ht="15" thickBot="1" x14ac:dyDescent="0.35">
      <c r="A25" s="531" t="s">
        <v>1024</v>
      </c>
      <c r="B25" s="523">
        <v>225.6</v>
      </c>
      <c r="C25" s="524">
        <v>9.6</v>
      </c>
      <c r="D25" s="524">
        <v>35.125</v>
      </c>
      <c r="E25" s="524">
        <v>115.2</v>
      </c>
      <c r="F25" s="524">
        <v>24.65</v>
      </c>
      <c r="G25" s="524">
        <v>32.225000000000001</v>
      </c>
      <c r="H25" s="524">
        <v>7.8</v>
      </c>
      <c r="I25" s="524">
        <v>1</v>
      </c>
      <c r="J25" s="524">
        <v>0</v>
      </c>
      <c r="K25" s="524">
        <v>31.85</v>
      </c>
      <c r="L25" s="524">
        <v>0</v>
      </c>
      <c r="M25" s="525">
        <v>157.15</v>
      </c>
      <c r="N25" s="526">
        <f t="shared" si="0"/>
        <v>414.6</v>
      </c>
    </row>
    <row r="26" spans="1:19" x14ac:dyDescent="0.3">
      <c r="A26" s="517" t="s">
        <v>334</v>
      </c>
      <c r="B26" s="527">
        <v>458.03</v>
      </c>
      <c r="C26" s="528">
        <v>68.8</v>
      </c>
      <c r="D26" s="528">
        <v>102.95</v>
      </c>
      <c r="E26" s="528">
        <v>202.41</v>
      </c>
      <c r="F26" s="528">
        <v>12.2</v>
      </c>
      <c r="G26" s="528">
        <v>35.799999999999997</v>
      </c>
      <c r="H26" s="528">
        <v>35.869999999999997</v>
      </c>
      <c r="I26" s="528">
        <v>0</v>
      </c>
      <c r="J26" s="528">
        <v>8.8330000000000002</v>
      </c>
      <c r="K26" s="528">
        <v>291.14999999999998</v>
      </c>
      <c r="L26" s="528">
        <v>0</v>
      </c>
      <c r="M26" s="529">
        <v>329.16</v>
      </c>
      <c r="N26" s="521">
        <f t="shared" si="0"/>
        <v>1087.173</v>
      </c>
    </row>
    <row r="27" spans="1:19" ht="15" thickBot="1" x14ac:dyDescent="0.35">
      <c r="A27" s="522" t="s">
        <v>1024</v>
      </c>
      <c r="B27" s="523">
        <v>144.65</v>
      </c>
      <c r="C27" s="524">
        <v>8.8000000000000007</v>
      </c>
      <c r="D27" s="524">
        <v>28.95</v>
      </c>
      <c r="E27" s="524">
        <v>71.599999999999994</v>
      </c>
      <c r="F27" s="524">
        <v>4.3</v>
      </c>
      <c r="G27" s="524">
        <v>15.25</v>
      </c>
      <c r="H27" s="524">
        <v>15.75</v>
      </c>
      <c r="I27" s="524">
        <v>0</v>
      </c>
      <c r="J27" s="524">
        <v>6.83</v>
      </c>
      <c r="K27" s="524">
        <v>145.92500000000001</v>
      </c>
      <c r="L27" s="524">
        <v>0</v>
      </c>
      <c r="M27" s="525">
        <v>227.25</v>
      </c>
      <c r="N27" s="526">
        <f t="shared" si="0"/>
        <v>524.65499999999997</v>
      </c>
    </row>
    <row r="28" spans="1:19" x14ac:dyDescent="0.3">
      <c r="A28" s="530" t="s">
        <v>335</v>
      </c>
      <c r="B28" s="527">
        <v>404.41300000000001</v>
      </c>
      <c r="C28" s="519">
        <v>77.209999999999994</v>
      </c>
      <c r="D28" s="519">
        <v>154.9</v>
      </c>
      <c r="E28" s="519">
        <v>79.936000000000007</v>
      </c>
      <c r="F28" s="519">
        <v>38.267000000000003</v>
      </c>
      <c r="G28" s="519">
        <v>54.1</v>
      </c>
      <c r="H28" s="519">
        <v>0</v>
      </c>
      <c r="I28" s="519">
        <v>0</v>
      </c>
      <c r="J28" s="519">
        <v>84.332999999999998</v>
      </c>
      <c r="K28" s="519">
        <v>219.02699999999999</v>
      </c>
      <c r="L28" s="519">
        <v>0</v>
      </c>
      <c r="M28" s="520">
        <v>252.30500000000001</v>
      </c>
      <c r="N28" s="521">
        <f t="shared" si="0"/>
        <v>960.07799999999997</v>
      </c>
    </row>
    <row r="29" spans="1:19" ht="15" thickBot="1" x14ac:dyDescent="0.35">
      <c r="A29" s="531" t="s">
        <v>1024</v>
      </c>
      <c r="B29" s="523">
        <v>57.536000000000001</v>
      </c>
      <c r="C29" s="524">
        <v>4.0999999999999996</v>
      </c>
      <c r="D29" s="524">
        <v>13.75</v>
      </c>
      <c r="E29" s="524">
        <v>14.236000000000001</v>
      </c>
      <c r="F29" s="524">
        <v>5.85</v>
      </c>
      <c r="G29" s="524">
        <v>19.600000000000001</v>
      </c>
      <c r="H29" s="524">
        <v>0</v>
      </c>
      <c r="I29" s="524">
        <v>0</v>
      </c>
      <c r="J29" s="524">
        <v>12.1</v>
      </c>
      <c r="K29" s="524">
        <v>55.52</v>
      </c>
      <c r="L29" s="524">
        <v>0</v>
      </c>
      <c r="M29" s="525">
        <v>144.25</v>
      </c>
      <c r="N29" s="526">
        <f t="shared" si="0"/>
        <v>269.40600000000001</v>
      </c>
    </row>
    <row r="30" spans="1:19" x14ac:dyDescent="0.3">
      <c r="A30" s="530" t="s">
        <v>336</v>
      </c>
      <c r="B30" s="527">
        <v>219.45500000000001</v>
      </c>
      <c r="C30" s="528">
        <v>23.925000000000001</v>
      </c>
      <c r="D30" s="528">
        <v>44.25</v>
      </c>
      <c r="E30" s="528">
        <v>113.005</v>
      </c>
      <c r="F30" s="528">
        <v>23.65</v>
      </c>
      <c r="G30" s="528">
        <v>8</v>
      </c>
      <c r="H30" s="528">
        <v>4.5</v>
      </c>
      <c r="I30" s="528">
        <v>2.125</v>
      </c>
      <c r="J30" s="528">
        <v>3</v>
      </c>
      <c r="K30" s="528">
        <v>5.01</v>
      </c>
      <c r="L30" s="528">
        <v>0</v>
      </c>
      <c r="M30" s="529">
        <v>110.57599999999999</v>
      </c>
      <c r="N30" s="521">
        <f t="shared" si="0"/>
        <v>338.041</v>
      </c>
    </row>
    <row r="31" spans="1:19" ht="15" thickBot="1" x14ac:dyDescent="0.35">
      <c r="A31" s="531" t="s">
        <v>1024</v>
      </c>
      <c r="B31" s="523">
        <v>139.30000000000001</v>
      </c>
      <c r="C31" s="524">
        <v>10.875</v>
      </c>
      <c r="D31" s="524">
        <v>31.2</v>
      </c>
      <c r="E31" s="524">
        <v>75.55</v>
      </c>
      <c r="F31" s="524">
        <v>12.35</v>
      </c>
      <c r="G31" s="524">
        <v>6.4</v>
      </c>
      <c r="H31" s="524">
        <v>1.8</v>
      </c>
      <c r="I31" s="524">
        <v>1.125</v>
      </c>
      <c r="J31" s="524">
        <v>2</v>
      </c>
      <c r="K31" s="524">
        <v>1.61</v>
      </c>
      <c r="L31" s="524">
        <v>0</v>
      </c>
      <c r="M31" s="525">
        <v>82.075999999999993</v>
      </c>
      <c r="N31" s="526">
        <f t="shared" si="0"/>
        <v>224.98600000000002</v>
      </c>
    </row>
    <row r="32" spans="1:19" x14ac:dyDescent="0.3">
      <c r="A32" s="530" t="s">
        <v>337</v>
      </c>
      <c r="B32" s="527">
        <v>167.71</v>
      </c>
      <c r="C32" s="519">
        <v>17.45</v>
      </c>
      <c r="D32" s="519">
        <v>32.549999999999997</v>
      </c>
      <c r="E32" s="519">
        <v>89.24</v>
      </c>
      <c r="F32" s="519">
        <v>4.7300000000000004</v>
      </c>
      <c r="G32" s="519">
        <v>22.74</v>
      </c>
      <c r="H32" s="519">
        <v>0</v>
      </c>
      <c r="I32" s="519">
        <v>1</v>
      </c>
      <c r="J32" s="519">
        <v>5.0999999999999996</v>
      </c>
      <c r="K32" s="519">
        <v>37.392000000000003</v>
      </c>
      <c r="L32" s="519">
        <v>0</v>
      </c>
      <c r="M32" s="520">
        <v>121.88</v>
      </c>
      <c r="N32" s="521">
        <f t="shared" si="0"/>
        <v>332.08199999999999</v>
      </c>
    </row>
    <row r="33" spans="1:14" ht="15" thickBot="1" x14ac:dyDescent="0.35">
      <c r="A33" s="531" t="s">
        <v>1024</v>
      </c>
      <c r="B33" s="523">
        <v>59.74</v>
      </c>
      <c r="C33" s="524">
        <v>2</v>
      </c>
      <c r="D33" s="524">
        <v>5.55</v>
      </c>
      <c r="E33" s="524">
        <v>33.22</v>
      </c>
      <c r="F33" s="524">
        <v>0.3</v>
      </c>
      <c r="G33" s="524">
        <v>18.670000000000002</v>
      </c>
      <c r="H33" s="524">
        <v>0</v>
      </c>
      <c r="I33" s="524">
        <v>0</v>
      </c>
      <c r="J33" s="524">
        <v>3.1</v>
      </c>
      <c r="K33" s="524">
        <v>14.423</v>
      </c>
      <c r="L33" s="524">
        <v>0</v>
      </c>
      <c r="M33" s="525">
        <v>81.28</v>
      </c>
      <c r="N33" s="526">
        <f t="shared" si="0"/>
        <v>158.54300000000001</v>
      </c>
    </row>
    <row r="34" spans="1:14" x14ac:dyDescent="0.3">
      <c r="A34" s="530" t="s">
        <v>338</v>
      </c>
      <c r="B34" s="527">
        <v>98.5</v>
      </c>
      <c r="C34" s="528">
        <v>5.0999999999999996</v>
      </c>
      <c r="D34" s="528">
        <v>12.55</v>
      </c>
      <c r="E34" s="528">
        <v>47.85</v>
      </c>
      <c r="F34" s="528">
        <v>21.75</v>
      </c>
      <c r="G34" s="528">
        <v>4</v>
      </c>
      <c r="H34" s="528">
        <v>7.25</v>
      </c>
      <c r="I34" s="528">
        <v>0</v>
      </c>
      <c r="J34" s="528">
        <v>0</v>
      </c>
      <c r="K34" s="528">
        <v>5.2</v>
      </c>
      <c r="L34" s="528">
        <v>0</v>
      </c>
      <c r="M34" s="529">
        <v>88.2</v>
      </c>
      <c r="N34" s="521">
        <f t="shared" si="0"/>
        <v>191.9</v>
      </c>
    </row>
    <row r="35" spans="1:14" ht="15" thickBot="1" x14ac:dyDescent="0.35">
      <c r="A35" s="531" t="s">
        <v>1024</v>
      </c>
      <c r="B35" s="523">
        <v>45.2</v>
      </c>
      <c r="C35" s="524">
        <v>1</v>
      </c>
      <c r="D35" s="524">
        <v>6.65</v>
      </c>
      <c r="E35" s="524">
        <v>18.850000000000001</v>
      </c>
      <c r="F35" s="524">
        <v>13.85</v>
      </c>
      <c r="G35" s="524">
        <v>1.6</v>
      </c>
      <c r="H35" s="524">
        <v>3.25</v>
      </c>
      <c r="I35" s="524">
        <v>0</v>
      </c>
      <c r="J35" s="524">
        <v>0</v>
      </c>
      <c r="K35" s="524">
        <v>1.4</v>
      </c>
      <c r="L35" s="524">
        <v>0</v>
      </c>
      <c r="M35" s="525">
        <v>55.85</v>
      </c>
      <c r="N35" s="526">
        <f t="shared" si="0"/>
        <v>102.45</v>
      </c>
    </row>
    <row r="36" spans="1:14" x14ac:dyDescent="0.3">
      <c r="A36" s="530" t="s">
        <v>339</v>
      </c>
      <c r="B36" s="527">
        <v>109.125</v>
      </c>
      <c r="C36" s="519">
        <v>7.25</v>
      </c>
      <c r="D36" s="519">
        <v>25.3</v>
      </c>
      <c r="E36" s="519">
        <v>56.774999999999999</v>
      </c>
      <c r="F36" s="519">
        <v>12.3</v>
      </c>
      <c r="G36" s="519">
        <v>7.5</v>
      </c>
      <c r="H36" s="519">
        <v>0</v>
      </c>
      <c r="I36" s="519">
        <v>0</v>
      </c>
      <c r="J36" s="519">
        <v>2</v>
      </c>
      <c r="K36" s="519">
        <v>13.87</v>
      </c>
      <c r="L36" s="519">
        <v>0</v>
      </c>
      <c r="M36" s="520">
        <v>51.6</v>
      </c>
      <c r="N36" s="521">
        <f t="shared" si="0"/>
        <v>176.595</v>
      </c>
    </row>
    <row r="37" spans="1:14" ht="15" thickBot="1" x14ac:dyDescent="0.35">
      <c r="A37" s="531" t="s">
        <v>1024</v>
      </c>
      <c r="B37" s="523">
        <v>48.075000000000003</v>
      </c>
      <c r="C37" s="524">
        <v>0</v>
      </c>
      <c r="D37" s="524">
        <v>9</v>
      </c>
      <c r="E37" s="524">
        <v>27.024999999999999</v>
      </c>
      <c r="F37" s="524">
        <v>7.55</v>
      </c>
      <c r="G37" s="524">
        <v>4.5</v>
      </c>
      <c r="H37" s="524">
        <v>0</v>
      </c>
      <c r="I37" s="524">
        <v>0</v>
      </c>
      <c r="J37" s="524">
        <v>1</v>
      </c>
      <c r="K37" s="524">
        <v>5.2</v>
      </c>
      <c r="L37" s="524">
        <v>0</v>
      </c>
      <c r="M37" s="525">
        <v>38.799999999999997</v>
      </c>
      <c r="N37" s="526">
        <f t="shared" si="0"/>
        <v>93.075000000000003</v>
      </c>
    </row>
    <row r="38" spans="1:14" x14ac:dyDescent="0.3">
      <c r="A38" s="534" t="s">
        <v>683</v>
      </c>
      <c r="B38" s="527">
        <v>84.8</v>
      </c>
      <c r="C38" s="528">
        <v>2</v>
      </c>
      <c r="D38" s="528">
        <v>4.0999999999999996</v>
      </c>
      <c r="E38" s="528">
        <v>14.4</v>
      </c>
      <c r="F38" s="528">
        <v>13.8</v>
      </c>
      <c r="G38" s="528">
        <v>49.5</v>
      </c>
      <c r="H38" s="528">
        <v>1</v>
      </c>
      <c r="I38" s="528">
        <v>0</v>
      </c>
      <c r="J38" s="528">
        <v>3.5</v>
      </c>
      <c r="K38" s="528">
        <v>50.664999999999999</v>
      </c>
      <c r="L38" s="528">
        <v>0</v>
      </c>
      <c r="M38" s="528">
        <v>1055.3309999999999</v>
      </c>
      <c r="N38" s="521">
        <f t="shared" si="0"/>
        <v>1194.2959999999998</v>
      </c>
    </row>
    <row r="39" spans="1:14" ht="15" thickBot="1" x14ac:dyDescent="0.35">
      <c r="A39" s="522" t="s">
        <v>1025</v>
      </c>
      <c r="B39" s="523">
        <v>59.15</v>
      </c>
      <c r="C39" s="524">
        <v>0</v>
      </c>
      <c r="D39" s="524">
        <v>0.8</v>
      </c>
      <c r="E39" s="524">
        <v>6.8</v>
      </c>
      <c r="F39" s="524">
        <v>11.8</v>
      </c>
      <c r="G39" s="524">
        <v>39.75</v>
      </c>
      <c r="H39" s="524">
        <v>0</v>
      </c>
      <c r="I39" s="524">
        <v>0</v>
      </c>
      <c r="J39" s="524">
        <v>0</v>
      </c>
      <c r="K39" s="524">
        <v>18.45</v>
      </c>
      <c r="L39" s="524">
        <v>0</v>
      </c>
      <c r="M39" s="524">
        <v>680.59299999999996</v>
      </c>
      <c r="N39" s="526">
        <f t="shared" si="0"/>
        <v>758.19299999999998</v>
      </c>
    </row>
    <row r="40" spans="1:14" x14ac:dyDescent="0.3">
      <c r="A40" s="535" t="s">
        <v>278</v>
      </c>
      <c r="B40" s="536">
        <f t="shared" ref="B40:B41" si="1">SUM(C40:I40)</f>
        <v>3971.1809999999996</v>
      </c>
      <c r="C40" s="537">
        <f>SUM(C4,C6,C8,C10,C12,C14,C16,C18,C20,C22,C24,C26,C28,C30,C32,C34,C36,C38)</f>
        <v>575.68000000000006</v>
      </c>
      <c r="D40" s="537">
        <f t="shared" ref="D40:M41" si="2">SUM(D4,D6,D8,D10,D12,D14,D16,D18,D20,D22,D24,D26,D28,D30,D32,D34,D36,D38)</f>
        <v>836.9799999999999</v>
      </c>
      <c r="E40" s="537">
        <f t="shared" si="2"/>
        <v>1754.2639999999999</v>
      </c>
      <c r="F40" s="537">
        <f t="shared" si="2"/>
        <v>330.87200000000001</v>
      </c>
      <c r="G40" s="537">
        <f t="shared" si="2"/>
        <v>376.51500000000004</v>
      </c>
      <c r="H40" s="537">
        <f t="shared" si="2"/>
        <v>91.745000000000005</v>
      </c>
      <c r="I40" s="537">
        <f t="shared" si="2"/>
        <v>5.125</v>
      </c>
      <c r="J40" s="537">
        <f t="shared" si="2"/>
        <v>125.5</v>
      </c>
      <c r="K40" s="537">
        <f t="shared" si="2"/>
        <v>973.52300000000002</v>
      </c>
      <c r="L40" s="537">
        <f t="shared" si="2"/>
        <v>0</v>
      </c>
      <c r="M40" s="537">
        <f t="shared" si="2"/>
        <v>3564.08</v>
      </c>
      <c r="N40" s="538">
        <f t="shared" si="0"/>
        <v>8634.2839999999997</v>
      </c>
    </row>
    <row r="41" spans="1:14" ht="15" thickBot="1" x14ac:dyDescent="0.35">
      <c r="A41" s="539" t="s">
        <v>1026</v>
      </c>
      <c r="B41" s="540">
        <f t="shared" si="1"/>
        <v>1556.2670000000001</v>
      </c>
      <c r="C41" s="541">
        <f>SUM(C5,C7,C9,C11,C13,C15,C17,C19,C21,C23,C25,C27,C29,C31,C33,C35,C37,C39)</f>
        <v>92.699999999999989</v>
      </c>
      <c r="D41" s="541">
        <f t="shared" si="2"/>
        <v>240.53800000000001</v>
      </c>
      <c r="E41" s="541">
        <f t="shared" si="2"/>
        <v>791.38400000000001</v>
      </c>
      <c r="F41" s="541">
        <f t="shared" si="2"/>
        <v>163.92500000000004</v>
      </c>
      <c r="G41" s="541">
        <f t="shared" si="2"/>
        <v>222.345</v>
      </c>
      <c r="H41" s="541">
        <f t="shared" si="2"/>
        <v>43.25</v>
      </c>
      <c r="I41" s="541">
        <f t="shared" si="2"/>
        <v>2.125</v>
      </c>
      <c r="J41" s="541">
        <f t="shared" si="2"/>
        <v>34.300000000000004</v>
      </c>
      <c r="K41" s="541">
        <f t="shared" si="2"/>
        <v>452.47799999999995</v>
      </c>
      <c r="L41" s="541">
        <f t="shared" si="2"/>
        <v>0</v>
      </c>
      <c r="M41" s="541">
        <f t="shared" si="2"/>
        <v>2522.6929999999998</v>
      </c>
      <c r="N41" s="542">
        <f t="shared" si="0"/>
        <v>4565.7379999999994</v>
      </c>
    </row>
    <row r="43" spans="1:14" ht="28.35" customHeight="1" x14ac:dyDescent="0.3">
      <c r="A43" s="800" t="s">
        <v>1027</v>
      </c>
      <c r="B43" s="800"/>
      <c r="C43" s="800"/>
      <c r="D43" s="800"/>
      <c r="E43" s="800"/>
      <c r="F43" s="800"/>
      <c r="G43" s="800"/>
      <c r="H43" s="800"/>
      <c r="I43" s="800"/>
      <c r="J43" s="800"/>
      <c r="K43" s="800"/>
      <c r="L43" s="800"/>
      <c r="M43" s="800"/>
      <c r="N43" s="800"/>
    </row>
    <row r="44" spans="1:14" ht="14.4" customHeight="1" x14ac:dyDescent="0.3">
      <c r="A44" s="800" t="s">
        <v>1028</v>
      </c>
      <c r="B44" s="800"/>
      <c r="C44" s="800"/>
      <c r="D44" s="800"/>
      <c r="E44" s="800"/>
      <c r="F44" s="800"/>
      <c r="G44" s="800"/>
      <c r="H44" s="800"/>
      <c r="I44" s="800"/>
      <c r="J44" s="800"/>
      <c r="K44" s="800"/>
      <c r="L44" s="800"/>
      <c r="M44" s="800"/>
      <c r="N44" s="800"/>
    </row>
    <row r="45" spans="1:14" ht="38.4" customHeight="1" x14ac:dyDescent="0.3">
      <c r="A45" s="800" t="s">
        <v>1107</v>
      </c>
      <c r="B45" s="800"/>
      <c r="C45" s="800"/>
      <c r="D45" s="800"/>
      <c r="E45" s="800"/>
      <c r="F45" s="800"/>
      <c r="G45" s="800"/>
      <c r="H45" s="800"/>
      <c r="I45" s="800"/>
      <c r="J45" s="800"/>
      <c r="K45" s="800"/>
      <c r="L45" s="800"/>
      <c r="M45" s="800"/>
      <c r="N45" s="800"/>
    </row>
    <row r="46" spans="1:14" ht="15" customHeight="1" x14ac:dyDescent="0.3">
      <c r="A46" s="800" t="s">
        <v>1029</v>
      </c>
      <c r="B46" s="800"/>
      <c r="C46" s="800"/>
      <c r="D46" s="800"/>
      <c r="E46" s="800"/>
      <c r="F46" s="800"/>
      <c r="G46" s="800"/>
      <c r="H46" s="800"/>
      <c r="I46" s="800"/>
      <c r="J46" s="800"/>
      <c r="K46" s="800"/>
      <c r="L46" s="800"/>
      <c r="M46" s="800"/>
      <c r="N46" s="800"/>
    </row>
    <row r="47" spans="1:14" x14ac:dyDescent="0.3">
      <c r="A47" s="800" t="s">
        <v>1030</v>
      </c>
      <c r="B47" s="800"/>
      <c r="C47" s="800"/>
      <c r="D47" s="800"/>
      <c r="E47" s="800"/>
      <c r="F47" s="800"/>
      <c r="G47" s="800"/>
      <c r="H47" s="800"/>
      <c r="I47" s="800"/>
      <c r="J47" s="800"/>
      <c r="K47" s="800"/>
      <c r="L47" s="800"/>
      <c r="M47" s="800"/>
      <c r="N47" s="800"/>
    </row>
    <row r="48" spans="1:14" x14ac:dyDescent="0.3">
      <c r="A48" s="800" t="s">
        <v>1108</v>
      </c>
      <c r="B48" s="800"/>
      <c r="C48" s="800"/>
      <c r="D48" s="800"/>
      <c r="E48" s="800"/>
      <c r="F48" s="800"/>
      <c r="G48" s="800"/>
      <c r="H48" s="800"/>
      <c r="I48" s="800"/>
      <c r="J48" s="800"/>
      <c r="K48" s="800"/>
      <c r="L48" s="800"/>
      <c r="M48" s="800"/>
      <c r="N48" s="800"/>
    </row>
  </sheetData>
  <mergeCells count="12">
    <mergeCell ref="A48:N48"/>
    <mergeCell ref="A1:N1"/>
    <mergeCell ref="A2:A3"/>
    <mergeCell ref="B2:I2"/>
    <mergeCell ref="J2:L2"/>
    <mergeCell ref="M2:M3"/>
    <mergeCell ref="N2:N3"/>
    <mergeCell ref="A43:N43"/>
    <mergeCell ref="A44:N44"/>
    <mergeCell ref="A45:N45"/>
    <mergeCell ref="A46:N46"/>
    <mergeCell ref="A47:N4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Normal="100" workbookViewId="0">
      <selection sqref="A1:Y1"/>
    </sheetView>
  </sheetViews>
  <sheetFormatPr defaultColWidth="9.44140625" defaultRowHeight="13.8" x14ac:dyDescent="0.3"/>
  <cols>
    <col min="1" max="1" width="21.44140625" style="36" customWidth="1"/>
    <col min="2" max="25" width="8.5546875" style="1" customWidth="1"/>
    <col min="26" max="16384" width="9.44140625" style="1"/>
  </cols>
  <sheetData>
    <row r="1" spans="1:25" ht="42.75" customHeight="1" thickBot="1" x14ac:dyDescent="0.35">
      <c r="A1" s="814" t="s">
        <v>1067</v>
      </c>
      <c r="B1" s="815"/>
      <c r="C1" s="815"/>
      <c r="D1" s="815"/>
      <c r="E1" s="815"/>
      <c r="F1" s="815"/>
      <c r="G1" s="815"/>
      <c r="H1" s="815"/>
      <c r="I1" s="815"/>
      <c r="J1" s="815"/>
      <c r="K1" s="815"/>
      <c r="L1" s="815"/>
      <c r="M1" s="815"/>
      <c r="N1" s="815"/>
      <c r="O1" s="815"/>
      <c r="P1" s="815"/>
      <c r="Q1" s="815"/>
      <c r="R1" s="815"/>
      <c r="S1" s="815"/>
      <c r="T1" s="815"/>
      <c r="U1" s="815"/>
      <c r="V1" s="815"/>
      <c r="W1" s="815"/>
      <c r="X1" s="815"/>
      <c r="Y1" s="816"/>
    </row>
    <row r="2" spans="1:25" s="7" customFormat="1" ht="17.25" customHeight="1" x14ac:dyDescent="0.3">
      <c r="A2" s="817" t="s">
        <v>271</v>
      </c>
      <c r="B2" s="819" t="s">
        <v>658</v>
      </c>
      <c r="C2" s="820"/>
      <c r="D2" s="820"/>
      <c r="E2" s="820"/>
      <c r="F2" s="820"/>
      <c r="G2" s="820"/>
      <c r="H2" s="820"/>
      <c r="I2" s="820"/>
      <c r="J2" s="820"/>
      <c r="K2" s="820"/>
      <c r="L2" s="820"/>
      <c r="M2" s="820"/>
      <c r="N2" s="820"/>
      <c r="O2" s="821"/>
      <c r="P2" s="819" t="s">
        <v>1011</v>
      </c>
      <c r="Q2" s="820"/>
      <c r="R2" s="820"/>
      <c r="S2" s="820"/>
      <c r="T2" s="820"/>
      <c r="U2" s="820"/>
      <c r="V2" s="822" t="s">
        <v>1012</v>
      </c>
      <c r="W2" s="823"/>
      <c r="X2" s="826" t="s">
        <v>278</v>
      </c>
      <c r="Y2" s="829" t="s">
        <v>1033</v>
      </c>
    </row>
    <row r="3" spans="1:25" s="7" customFormat="1" ht="52.5" customHeight="1" x14ac:dyDescent="0.3">
      <c r="A3" s="818"/>
      <c r="B3" s="832" t="s">
        <v>1015</v>
      </c>
      <c r="C3" s="832"/>
      <c r="D3" s="832" t="s">
        <v>1016</v>
      </c>
      <c r="E3" s="832"/>
      <c r="F3" s="832" t="s">
        <v>1017</v>
      </c>
      <c r="G3" s="832"/>
      <c r="H3" s="832" t="s">
        <v>1018</v>
      </c>
      <c r="I3" s="832"/>
      <c r="J3" s="832" t="s">
        <v>1019</v>
      </c>
      <c r="K3" s="832"/>
      <c r="L3" s="832" t="s">
        <v>1050</v>
      </c>
      <c r="M3" s="832"/>
      <c r="N3" s="834" t="s">
        <v>1021</v>
      </c>
      <c r="O3" s="835"/>
      <c r="P3" s="834" t="s">
        <v>1106</v>
      </c>
      <c r="Q3" s="835"/>
      <c r="R3" s="834" t="s">
        <v>1068</v>
      </c>
      <c r="S3" s="835"/>
      <c r="T3" s="834" t="s">
        <v>1023</v>
      </c>
      <c r="U3" s="835"/>
      <c r="V3" s="824"/>
      <c r="W3" s="825"/>
      <c r="X3" s="827"/>
      <c r="Y3" s="830"/>
    </row>
    <row r="4" spans="1:25" s="7" customFormat="1" ht="13.5" customHeight="1" thickBot="1" x14ac:dyDescent="0.35">
      <c r="A4" s="782"/>
      <c r="B4" s="621" t="s">
        <v>278</v>
      </c>
      <c r="C4" s="621" t="s">
        <v>1038</v>
      </c>
      <c r="D4" s="621" t="s">
        <v>278</v>
      </c>
      <c r="E4" s="621" t="s">
        <v>1038</v>
      </c>
      <c r="F4" s="621" t="s">
        <v>278</v>
      </c>
      <c r="G4" s="621" t="s">
        <v>1038</v>
      </c>
      <c r="H4" s="621" t="s">
        <v>278</v>
      </c>
      <c r="I4" s="621" t="s">
        <v>1038</v>
      </c>
      <c r="J4" s="621" t="s">
        <v>278</v>
      </c>
      <c r="K4" s="621" t="s">
        <v>1038</v>
      </c>
      <c r="L4" s="621" t="s">
        <v>278</v>
      </c>
      <c r="M4" s="621" t="s">
        <v>1038</v>
      </c>
      <c r="N4" s="621" t="s">
        <v>278</v>
      </c>
      <c r="O4" s="621" t="s">
        <v>1038</v>
      </c>
      <c r="P4" s="621" t="s">
        <v>278</v>
      </c>
      <c r="Q4" s="621" t="s">
        <v>1038</v>
      </c>
      <c r="R4" s="621" t="s">
        <v>278</v>
      </c>
      <c r="S4" s="621" t="s">
        <v>1038</v>
      </c>
      <c r="T4" s="621" t="s">
        <v>278</v>
      </c>
      <c r="U4" s="621" t="s">
        <v>1038</v>
      </c>
      <c r="V4" s="621" t="s">
        <v>278</v>
      </c>
      <c r="W4" s="621" t="s">
        <v>1038</v>
      </c>
      <c r="X4" s="828"/>
      <c r="Y4" s="831"/>
    </row>
    <row r="5" spans="1:25" s="129" customFormat="1" ht="12.75" customHeight="1" x14ac:dyDescent="0.3">
      <c r="A5" s="622" t="s">
        <v>1069</v>
      </c>
      <c r="B5" s="582">
        <v>0</v>
      </c>
      <c r="C5" s="623">
        <v>0</v>
      </c>
      <c r="D5" s="623">
        <v>0</v>
      </c>
      <c r="E5" s="623">
        <v>0</v>
      </c>
      <c r="F5" s="623">
        <v>28</v>
      </c>
      <c r="G5" s="623">
        <v>11</v>
      </c>
      <c r="H5" s="623">
        <v>151</v>
      </c>
      <c r="I5" s="623">
        <v>64</v>
      </c>
      <c r="J5" s="623">
        <v>71</v>
      </c>
      <c r="K5" s="623">
        <v>46</v>
      </c>
      <c r="L5" s="623">
        <v>1</v>
      </c>
      <c r="M5" s="623">
        <v>1</v>
      </c>
      <c r="N5" s="623">
        <v>0</v>
      </c>
      <c r="O5" s="623">
        <v>0</v>
      </c>
      <c r="P5" s="623">
        <v>16</v>
      </c>
      <c r="Q5" s="623">
        <v>1</v>
      </c>
      <c r="R5" s="623">
        <v>439</v>
      </c>
      <c r="S5" s="623">
        <v>261</v>
      </c>
      <c r="T5" s="623">
        <v>0</v>
      </c>
      <c r="U5" s="623">
        <v>0</v>
      </c>
      <c r="V5" s="623">
        <v>992</v>
      </c>
      <c r="W5" s="623">
        <v>616</v>
      </c>
      <c r="X5" s="624">
        <f>SUM(B5,D5,F5,H5,J5,L5,N5,P5,R5,T5,V5)</f>
        <v>1698</v>
      </c>
      <c r="Y5" s="625">
        <f>SUM(C5,E5,G5,I5,K5,M5,O5,Q5,S5,U5,W5)</f>
        <v>1000</v>
      </c>
    </row>
    <row r="6" spans="1:25" s="129" customFormat="1" ht="12.75" customHeight="1" x14ac:dyDescent="0.3">
      <c r="A6" s="130" t="s">
        <v>1109</v>
      </c>
      <c r="B6" s="582">
        <v>1</v>
      </c>
      <c r="C6" s="623">
        <v>0</v>
      </c>
      <c r="D6" s="623">
        <v>35</v>
      </c>
      <c r="E6" s="623">
        <v>6</v>
      </c>
      <c r="F6" s="623">
        <v>804</v>
      </c>
      <c r="G6" s="623">
        <v>340</v>
      </c>
      <c r="H6" s="623">
        <v>318</v>
      </c>
      <c r="I6" s="623">
        <v>142</v>
      </c>
      <c r="J6" s="623">
        <v>180</v>
      </c>
      <c r="K6" s="623">
        <v>90</v>
      </c>
      <c r="L6" s="623">
        <v>29</v>
      </c>
      <c r="M6" s="623">
        <v>11</v>
      </c>
      <c r="N6" s="623">
        <v>0</v>
      </c>
      <c r="O6" s="623">
        <v>0</v>
      </c>
      <c r="P6" s="623">
        <v>109</v>
      </c>
      <c r="Q6" s="623">
        <v>33</v>
      </c>
      <c r="R6" s="623">
        <v>735</v>
      </c>
      <c r="S6" s="623">
        <v>354</v>
      </c>
      <c r="T6" s="623">
        <v>0</v>
      </c>
      <c r="U6" s="623">
        <v>0</v>
      </c>
      <c r="V6" s="623">
        <v>1683</v>
      </c>
      <c r="W6" s="623">
        <v>935</v>
      </c>
      <c r="X6" s="233">
        <f t="shared" ref="X6:Y11" si="0">SUM(B6,D6,F6,H6,J6,L6,N6,P6,R6,T6,V6)</f>
        <v>3894</v>
      </c>
      <c r="Y6" s="626">
        <f t="shared" si="0"/>
        <v>1911</v>
      </c>
    </row>
    <row r="7" spans="1:25" s="129" customFormat="1" ht="12.75" customHeight="1" x14ac:dyDescent="0.3">
      <c r="A7" s="130" t="s">
        <v>1110</v>
      </c>
      <c r="B7" s="582">
        <v>110</v>
      </c>
      <c r="C7" s="623">
        <v>17</v>
      </c>
      <c r="D7" s="623">
        <v>406</v>
      </c>
      <c r="E7" s="623">
        <v>79</v>
      </c>
      <c r="F7" s="623">
        <v>1267</v>
      </c>
      <c r="G7" s="623">
        <v>576</v>
      </c>
      <c r="H7" s="623">
        <v>150</v>
      </c>
      <c r="I7" s="623">
        <v>77</v>
      </c>
      <c r="J7" s="623">
        <v>221</v>
      </c>
      <c r="K7" s="623">
        <v>128</v>
      </c>
      <c r="L7" s="623">
        <v>64</v>
      </c>
      <c r="M7" s="623">
        <v>29</v>
      </c>
      <c r="N7" s="623">
        <v>1</v>
      </c>
      <c r="O7" s="623">
        <v>0</v>
      </c>
      <c r="P7" s="623">
        <v>15</v>
      </c>
      <c r="Q7" s="623">
        <v>8</v>
      </c>
      <c r="R7" s="623">
        <v>307</v>
      </c>
      <c r="S7" s="623">
        <v>126</v>
      </c>
      <c r="T7" s="623">
        <v>0</v>
      </c>
      <c r="U7" s="623">
        <v>0</v>
      </c>
      <c r="V7" s="623">
        <v>1470</v>
      </c>
      <c r="W7" s="623">
        <v>978</v>
      </c>
      <c r="X7" s="233">
        <f t="shared" si="0"/>
        <v>4011</v>
      </c>
      <c r="Y7" s="626">
        <f t="shared" si="0"/>
        <v>2018</v>
      </c>
    </row>
    <row r="8" spans="1:25" s="129" customFormat="1" ht="12.75" customHeight="1" x14ac:dyDescent="0.3">
      <c r="A8" s="130" t="s">
        <v>1111</v>
      </c>
      <c r="B8" s="582">
        <v>211</v>
      </c>
      <c r="C8" s="623">
        <v>31</v>
      </c>
      <c r="D8" s="623">
        <v>307</v>
      </c>
      <c r="E8" s="623">
        <v>90</v>
      </c>
      <c r="F8" s="623">
        <v>604</v>
      </c>
      <c r="G8" s="623">
        <v>272</v>
      </c>
      <c r="H8" s="623">
        <v>49</v>
      </c>
      <c r="I8" s="623">
        <v>30</v>
      </c>
      <c r="J8" s="623">
        <v>146</v>
      </c>
      <c r="K8" s="623">
        <v>80</v>
      </c>
      <c r="L8" s="623">
        <v>10</v>
      </c>
      <c r="M8" s="623">
        <v>8</v>
      </c>
      <c r="N8" s="623">
        <v>2</v>
      </c>
      <c r="O8" s="623">
        <v>0</v>
      </c>
      <c r="P8" s="623">
        <v>2</v>
      </c>
      <c r="Q8" s="623">
        <v>2</v>
      </c>
      <c r="R8" s="623">
        <v>113</v>
      </c>
      <c r="S8" s="623">
        <v>46</v>
      </c>
      <c r="T8" s="623">
        <v>0</v>
      </c>
      <c r="U8" s="623">
        <v>0</v>
      </c>
      <c r="V8" s="623">
        <v>1197</v>
      </c>
      <c r="W8" s="623">
        <v>874</v>
      </c>
      <c r="X8" s="233">
        <f t="shared" si="0"/>
        <v>2641</v>
      </c>
      <c r="Y8" s="626">
        <f t="shared" si="0"/>
        <v>1433</v>
      </c>
    </row>
    <row r="9" spans="1:25" s="129" customFormat="1" x14ac:dyDescent="0.3">
      <c r="A9" s="130" t="s">
        <v>1112</v>
      </c>
      <c r="B9" s="582">
        <v>246</v>
      </c>
      <c r="C9" s="623">
        <v>38</v>
      </c>
      <c r="D9" s="623">
        <v>236</v>
      </c>
      <c r="E9" s="623">
        <v>80</v>
      </c>
      <c r="F9" s="623">
        <v>341</v>
      </c>
      <c r="G9" s="623">
        <v>141</v>
      </c>
      <c r="H9" s="623">
        <v>25</v>
      </c>
      <c r="I9" s="623">
        <v>16</v>
      </c>
      <c r="J9" s="623">
        <v>85</v>
      </c>
      <c r="K9" s="623">
        <v>47</v>
      </c>
      <c r="L9" s="623">
        <v>9</v>
      </c>
      <c r="M9" s="623">
        <v>4</v>
      </c>
      <c r="N9" s="623">
        <v>3</v>
      </c>
      <c r="O9" s="623">
        <v>3</v>
      </c>
      <c r="P9" s="623">
        <v>0</v>
      </c>
      <c r="Q9" s="623">
        <v>0</v>
      </c>
      <c r="R9" s="623">
        <v>65</v>
      </c>
      <c r="S9" s="623">
        <v>20</v>
      </c>
      <c r="T9" s="623">
        <v>0</v>
      </c>
      <c r="U9" s="623">
        <v>0</v>
      </c>
      <c r="V9" s="623">
        <v>702</v>
      </c>
      <c r="W9" s="623">
        <v>460</v>
      </c>
      <c r="X9" s="233">
        <f t="shared" si="0"/>
        <v>1712</v>
      </c>
      <c r="Y9" s="626">
        <f t="shared" si="0"/>
        <v>809</v>
      </c>
    </row>
    <row r="10" spans="1:25" s="129" customFormat="1" x14ac:dyDescent="0.3">
      <c r="A10" s="130" t="s">
        <v>1070</v>
      </c>
      <c r="B10" s="582">
        <v>189</v>
      </c>
      <c r="C10" s="623">
        <v>33</v>
      </c>
      <c r="D10" s="623">
        <v>149</v>
      </c>
      <c r="E10" s="623">
        <v>56</v>
      </c>
      <c r="F10" s="623">
        <v>101</v>
      </c>
      <c r="G10" s="623">
        <v>47</v>
      </c>
      <c r="H10" s="623">
        <v>8</v>
      </c>
      <c r="I10" s="623">
        <v>5</v>
      </c>
      <c r="J10" s="623">
        <v>24</v>
      </c>
      <c r="K10" s="623">
        <v>10</v>
      </c>
      <c r="L10" s="623">
        <v>4</v>
      </c>
      <c r="M10" s="623">
        <v>1</v>
      </c>
      <c r="N10" s="623">
        <v>0</v>
      </c>
      <c r="O10" s="623">
        <v>0</v>
      </c>
      <c r="P10" s="623">
        <v>0</v>
      </c>
      <c r="Q10" s="623">
        <v>0</v>
      </c>
      <c r="R10" s="623">
        <v>44</v>
      </c>
      <c r="S10" s="623">
        <v>15</v>
      </c>
      <c r="T10" s="623">
        <v>0</v>
      </c>
      <c r="U10" s="623">
        <v>0</v>
      </c>
      <c r="V10" s="623">
        <v>226</v>
      </c>
      <c r="W10" s="623">
        <v>121</v>
      </c>
      <c r="X10" s="233">
        <f t="shared" si="0"/>
        <v>745</v>
      </c>
      <c r="Y10" s="626">
        <f t="shared" si="0"/>
        <v>288</v>
      </c>
    </row>
    <row r="11" spans="1:25" ht="14.4" thickBot="1" x14ac:dyDescent="0.35">
      <c r="A11" s="59" t="s">
        <v>278</v>
      </c>
      <c r="B11" s="627">
        <f>SUM(B5:B10)</f>
        <v>757</v>
      </c>
      <c r="C11" s="627">
        <f t="shared" ref="C11:W11" si="1">SUM(C5:C10)</f>
        <v>119</v>
      </c>
      <c r="D11" s="627">
        <f t="shared" si="1"/>
        <v>1133</v>
      </c>
      <c r="E11" s="627">
        <f t="shared" si="1"/>
        <v>311</v>
      </c>
      <c r="F11" s="627">
        <f t="shared" si="1"/>
        <v>3145</v>
      </c>
      <c r="G11" s="627">
        <f t="shared" si="1"/>
        <v>1387</v>
      </c>
      <c r="H11" s="627">
        <f t="shared" si="1"/>
        <v>701</v>
      </c>
      <c r="I11" s="627">
        <f t="shared" si="1"/>
        <v>334</v>
      </c>
      <c r="J11" s="627">
        <f t="shared" si="1"/>
        <v>727</v>
      </c>
      <c r="K11" s="627">
        <f t="shared" si="1"/>
        <v>401</v>
      </c>
      <c r="L11" s="627">
        <f t="shared" si="1"/>
        <v>117</v>
      </c>
      <c r="M11" s="627">
        <f t="shared" si="1"/>
        <v>54</v>
      </c>
      <c r="N11" s="627">
        <f t="shared" si="1"/>
        <v>6</v>
      </c>
      <c r="O11" s="627">
        <f t="shared" si="1"/>
        <v>3</v>
      </c>
      <c r="P11" s="627">
        <f t="shared" si="1"/>
        <v>142</v>
      </c>
      <c r="Q11" s="627">
        <f t="shared" si="1"/>
        <v>44</v>
      </c>
      <c r="R11" s="627">
        <f t="shared" si="1"/>
        <v>1703</v>
      </c>
      <c r="S11" s="627">
        <f t="shared" si="1"/>
        <v>822</v>
      </c>
      <c r="T11" s="627">
        <f t="shared" si="1"/>
        <v>0</v>
      </c>
      <c r="U11" s="627">
        <f t="shared" si="1"/>
        <v>0</v>
      </c>
      <c r="V11" s="627">
        <f t="shared" si="1"/>
        <v>6270</v>
      </c>
      <c r="W11" s="627">
        <f t="shared" si="1"/>
        <v>3984</v>
      </c>
      <c r="X11" s="627">
        <f t="shared" si="0"/>
        <v>14701</v>
      </c>
      <c r="Y11" s="628">
        <f t="shared" si="0"/>
        <v>7459</v>
      </c>
    </row>
    <row r="12" spans="1:25" ht="15" customHeight="1" x14ac:dyDescent="0.3"/>
    <row r="13" spans="1:25" ht="15" customHeight="1" x14ac:dyDescent="0.3"/>
    <row r="14" spans="1:25" ht="15" customHeight="1" x14ac:dyDescent="0.3">
      <c r="A14" s="748" t="s">
        <v>1071</v>
      </c>
      <c r="B14" s="748"/>
      <c r="C14" s="748"/>
      <c r="D14" s="748"/>
      <c r="E14" s="748"/>
      <c r="F14" s="748"/>
      <c r="G14" s="748"/>
      <c r="H14" s="748"/>
      <c r="I14" s="748"/>
      <c r="J14" s="748"/>
      <c r="K14" s="748"/>
      <c r="L14" s="748"/>
      <c r="M14" s="748"/>
      <c r="N14" s="748"/>
      <c r="O14" s="748"/>
      <c r="P14" s="748"/>
      <c r="Q14" s="748"/>
      <c r="R14" s="748"/>
      <c r="S14" s="748"/>
      <c r="T14" s="748"/>
      <c r="U14" s="748"/>
      <c r="V14" s="748"/>
      <c r="W14" s="748"/>
      <c r="X14" s="748"/>
      <c r="Y14" s="748"/>
    </row>
    <row r="15" spans="1:25" ht="15" customHeight="1" x14ac:dyDescent="0.3">
      <c r="A15" s="836" t="s">
        <v>1028</v>
      </c>
      <c r="B15" s="836"/>
      <c r="C15" s="836"/>
      <c r="D15" s="836"/>
      <c r="E15" s="836"/>
      <c r="F15" s="836"/>
      <c r="G15" s="836"/>
      <c r="H15" s="836"/>
      <c r="I15" s="836"/>
      <c r="J15" s="836"/>
      <c r="K15" s="836"/>
      <c r="L15" s="836"/>
      <c r="M15" s="836"/>
      <c r="N15" s="836"/>
      <c r="O15" s="836"/>
      <c r="P15" s="836"/>
      <c r="Q15" s="836"/>
      <c r="R15" s="836"/>
      <c r="S15" s="836"/>
      <c r="T15" s="836"/>
      <c r="U15" s="836"/>
      <c r="V15" s="836"/>
      <c r="W15" s="836"/>
      <c r="X15" s="836"/>
      <c r="Y15" s="836"/>
    </row>
    <row r="16" spans="1:25" ht="45" customHeight="1" x14ac:dyDescent="0.3">
      <c r="A16" s="837" t="s">
        <v>1113</v>
      </c>
      <c r="B16" s="837"/>
      <c r="C16" s="837"/>
      <c r="D16" s="837"/>
      <c r="E16" s="837"/>
      <c r="F16" s="837"/>
      <c r="G16" s="837"/>
      <c r="H16" s="837"/>
      <c r="I16" s="837"/>
      <c r="J16" s="837"/>
      <c r="K16" s="837"/>
      <c r="L16" s="837"/>
      <c r="M16" s="837"/>
      <c r="N16" s="837"/>
      <c r="O16" s="837"/>
      <c r="P16" s="837"/>
      <c r="Q16" s="837"/>
      <c r="R16" s="837"/>
      <c r="S16" s="837"/>
      <c r="T16" s="837"/>
      <c r="U16" s="837"/>
      <c r="V16" s="837"/>
      <c r="W16" s="837"/>
      <c r="X16" s="837"/>
      <c r="Y16" s="837"/>
    </row>
    <row r="17" spans="1:25" ht="15" customHeight="1" x14ac:dyDescent="0.3">
      <c r="A17" s="837" t="s">
        <v>1029</v>
      </c>
      <c r="B17" s="837"/>
      <c r="C17" s="837"/>
      <c r="D17" s="837"/>
      <c r="E17" s="837"/>
      <c r="F17" s="837"/>
      <c r="G17" s="837"/>
      <c r="H17" s="837"/>
      <c r="I17" s="837"/>
      <c r="J17" s="837"/>
      <c r="K17" s="837"/>
      <c r="L17" s="837"/>
      <c r="M17" s="837"/>
      <c r="N17" s="837"/>
      <c r="O17" s="837"/>
      <c r="P17" s="837"/>
      <c r="Q17" s="837"/>
      <c r="R17" s="837"/>
      <c r="S17" s="837"/>
      <c r="T17" s="837"/>
      <c r="U17" s="837"/>
      <c r="V17" s="837"/>
      <c r="W17" s="837"/>
      <c r="X17" s="837"/>
      <c r="Y17" s="837"/>
    </row>
    <row r="18" spans="1:25" ht="15" customHeight="1" x14ac:dyDescent="0.3">
      <c r="A18" s="837" t="s">
        <v>1030</v>
      </c>
      <c r="B18" s="837"/>
      <c r="C18" s="837"/>
      <c r="D18" s="837"/>
      <c r="E18" s="837"/>
      <c r="F18" s="837"/>
      <c r="G18" s="837"/>
      <c r="H18" s="837"/>
      <c r="I18" s="837"/>
      <c r="J18" s="837"/>
      <c r="K18" s="837"/>
      <c r="L18" s="837"/>
      <c r="M18" s="837"/>
      <c r="N18" s="837"/>
      <c r="O18" s="837"/>
      <c r="P18" s="837"/>
      <c r="Q18" s="837"/>
      <c r="R18" s="837"/>
      <c r="S18" s="837"/>
      <c r="T18" s="837"/>
      <c r="U18" s="837"/>
      <c r="V18" s="837"/>
      <c r="W18" s="837"/>
      <c r="X18" s="837"/>
      <c r="Y18" s="837"/>
    </row>
    <row r="19" spans="1:25" x14ac:dyDescent="0.3">
      <c r="A19" s="833"/>
      <c r="B19" s="833"/>
      <c r="C19" s="833"/>
      <c r="D19" s="833"/>
      <c r="E19" s="833"/>
      <c r="F19" s="833"/>
      <c r="G19" s="833"/>
      <c r="H19" s="833"/>
      <c r="I19" s="833"/>
      <c r="J19" s="833"/>
      <c r="K19" s="833"/>
      <c r="L19" s="833"/>
      <c r="M19" s="833"/>
      <c r="N19" s="629"/>
      <c r="O19" s="629"/>
    </row>
    <row r="21" spans="1:25" ht="14.4" x14ac:dyDescent="0.3">
      <c r="A21" s="630"/>
    </row>
    <row r="22" spans="1:25" ht="14.4" x14ac:dyDescent="0.3">
      <c r="A22" s="630"/>
    </row>
    <row r="23" spans="1:25" ht="14.4" x14ac:dyDescent="0.3">
      <c r="A23" s="630"/>
    </row>
  </sheetData>
  <mergeCells count="23">
    <mergeCell ref="A19:M19"/>
    <mergeCell ref="T3:U3"/>
    <mergeCell ref="A14:Y14"/>
    <mergeCell ref="A15:Y15"/>
    <mergeCell ref="A16:Y16"/>
    <mergeCell ref="A17:Y17"/>
    <mergeCell ref="A18:Y18"/>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8"/>
  <sheetViews>
    <sheetView zoomScaleNormal="100" workbookViewId="0">
      <selection activeCell="A2" sqref="A2"/>
    </sheetView>
  </sheetViews>
  <sheetFormatPr defaultColWidth="9.44140625" defaultRowHeight="13.8" x14ac:dyDescent="0.3"/>
  <cols>
    <col min="1" max="1" width="25.109375" style="299" customWidth="1"/>
    <col min="2" max="13" width="11.5546875" style="291" customWidth="1"/>
    <col min="14" max="16384" width="9.44140625" style="291"/>
  </cols>
  <sheetData>
    <row r="1" spans="1:18" ht="42" customHeight="1" x14ac:dyDescent="0.3">
      <c r="A1" s="838" t="s">
        <v>1031</v>
      </c>
      <c r="B1" s="839"/>
      <c r="C1" s="839"/>
      <c r="D1" s="839"/>
      <c r="E1" s="839"/>
      <c r="F1" s="839"/>
      <c r="G1" s="839"/>
      <c r="H1" s="839"/>
      <c r="I1" s="839"/>
      <c r="J1" s="839"/>
      <c r="K1" s="839"/>
      <c r="L1" s="839"/>
      <c r="M1" s="840"/>
      <c r="O1" s="543"/>
    </row>
    <row r="2" spans="1:18" s="545" customFormat="1" ht="30" customHeight="1" x14ac:dyDescent="0.3">
      <c r="A2" s="673" t="s">
        <v>271</v>
      </c>
      <c r="B2" s="841" t="s">
        <v>658</v>
      </c>
      <c r="C2" s="841"/>
      <c r="D2" s="841"/>
      <c r="E2" s="841"/>
      <c r="F2" s="841"/>
      <c r="G2" s="841"/>
      <c r="H2" s="841"/>
      <c r="I2" s="842"/>
      <c r="J2" s="841" t="s">
        <v>1032</v>
      </c>
      <c r="K2" s="843"/>
      <c r="L2" s="674" t="s">
        <v>278</v>
      </c>
      <c r="M2" s="675" t="s">
        <v>1033</v>
      </c>
      <c r="N2" s="544"/>
      <c r="O2" s="544"/>
      <c r="Q2" s="544"/>
      <c r="R2" s="544"/>
    </row>
    <row r="3" spans="1:18" s="545" customFormat="1" ht="15.6" customHeight="1" x14ac:dyDescent="0.3">
      <c r="A3" s="546" t="s">
        <v>323</v>
      </c>
      <c r="B3" s="844" t="s">
        <v>710</v>
      </c>
      <c r="C3" s="845"/>
      <c r="D3" s="845"/>
      <c r="E3" s="845"/>
      <c r="F3" s="845"/>
      <c r="G3" s="845"/>
      <c r="H3" s="845"/>
      <c r="I3" s="845"/>
      <c r="J3" s="845"/>
      <c r="K3" s="845"/>
      <c r="L3" s="846"/>
      <c r="M3" s="547" t="s">
        <v>710</v>
      </c>
    </row>
    <row r="4" spans="1:18" s="545" customFormat="1" ht="18" customHeight="1" x14ac:dyDescent="0.3">
      <c r="A4" s="548" t="s">
        <v>710</v>
      </c>
      <c r="B4" s="847" t="s">
        <v>1034</v>
      </c>
      <c r="C4" s="847"/>
      <c r="D4" s="847" t="s">
        <v>1035</v>
      </c>
      <c r="E4" s="847"/>
      <c r="F4" s="847" t="s">
        <v>1036</v>
      </c>
      <c r="G4" s="847"/>
      <c r="H4" s="847" t="s">
        <v>1037</v>
      </c>
      <c r="I4" s="847"/>
      <c r="J4" s="848" t="s">
        <v>278</v>
      </c>
      <c r="K4" s="848" t="s">
        <v>1038</v>
      </c>
      <c r="L4" s="849" t="s">
        <v>710</v>
      </c>
      <c r="M4" s="851" t="s">
        <v>710</v>
      </c>
    </row>
    <row r="5" spans="1:18" s="545" customFormat="1" ht="15" customHeight="1" x14ac:dyDescent="0.3">
      <c r="A5" s="549" t="s">
        <v>1039</v>
      </c>
      <c r="B5" s="550" t="s">
        <v>278</v>
      </c>
      <c r="C5" s="550" t="s">
        <v>1038</v>
      </c>
      <c r="D5" s="550" t="s">
        <v>278</v>
      </c>
      <c r="E5" s="550" t="s">
        <v>1038</v>
      </c>
      <c r="F5" s="550" t="s">
        <v>278</v>
      </c>
      <c r="G5" s="550" t="s">
        <v>1038</v>
      </c>
      <c r="H5" s="550" t="s">
        <v>278</v>
      </c>
      <c r="I5" s="550" t="s">
        <v>1038</v>
      </c>
      <c r="J5" s="848"/>
      <c r="K5" s="848"/>
      <c r="L5" s="850"/>
      <c r="M5" s="852"/>
    </row>
    <row r="6" spans="1:18" s="556" customFormat="1" ht="12.75" customHeight="1" x14ac:dyDescent="0.3">
      <c r="A6" s="549" t="s">
        <v>1040</v>
      </c>
      <c r="B6" s="551">
        <v>1</v>
      </c>
      <c r="C6" s="552">
        <v>0</v>
      </c>
      <c r="D6" s="552">
        <v>1</v>
      </c>
      <c r="E6" s="552">
        <v>0</v>
      </c>
      <c r="F6" s="552">
        <v>7</v>
      </c>
      <c r="G6" s="552">
        <v>3</v>
      </c>
      <c r="H6" s="552">
        <v>0</v>
      </c>
      <c r="I6" s="552">
        <v>0</v>
      </c>
      <c r="J6" s="552">
        <v>5</v>
      </c>
      <c r="K6" s="553">
        <v>1</v>
      </c>
      <c r="L6" s="554">
        <f>SUM(B6,D6,F6,H6,J6)</f>
        <v>14</v>
      </c>
      <c r="M6" s="555">
        <f>SUM(C6,E6,G6,I6,K6)</f>
        <v>4</v>
      </c>
    </row>
    <row r="7" spans="1:18" s="556" customFormat="1" ht="12.75" customHeight="1" x14ac:dyDescent="0.3">
      <c r="A7" s="549" t="s">
        <v>1041</v>
      </c>
      <c r="B7" s="557">
        <v>3</v>
      </c>
      <c r="C7" s="558">
        <v>0</v>
      </c>
      <c r="D7" s="558">
        <v>3</v>
      </c>
      <c r="E7" s="558">
        <v>0</v>
      </c>
      <c r="F7" s="558">
        <v>6</v>
      </c>
      <c r="G7" s="558">
        <v>4</v>
      </c>
      <c r="H7" s="558">
        <v>4</v>
      </c>
      <c r="I7" s="558">
        <v>2</v>
      </c>
      <c r="J7" s="558">
        <v>2</v>
      </c>
      <c r="K7" s="559">
        <v>0</v>
      </c>
      <c r="L7" s="554">
        <f t="shared" ref="L7:M11" si="0">SUM(B7,D7,F7,H7,J7)</f>
        <v>18</v>
      </c>
      <c r="M7" s="555">
        <f t="shared" si="0"/>
        <v>6</v>
      </c>
    </row>
    <row r="8" spans="1:18" s="556" customFormat="1" ht="12.75" customHeight="1" x14ac:dyDescent="0.3">
      <c r="A8" s="549" t="s">
        <v>1042</v>
      </c>
      <c r="B8" s="557">
        <v>0</v>
      </c>
      <c r="C8" s="558">
        <v>0</v>
      </c>
      <c r="D8" s="558">
        <v>1</v>
      </c>
      <c r="E8" s="558">
        <v>0</v>
      </c>
      <c r="F8" s="558">
        <v>2</v>
      </c>
      <c r="G8" s="558">
        <v>1</v>
      </c>
      <c r="H8" s="558">
        <v>1</v>
      </c>
      <c r="I8" s="558">
        <v>1</v>
      </c>
      <c r="J8" s="558">
        <v>0</v>
      </c>
      <c r="K8" s="559">
        <v>0</v>
      </c>
      <c r="L8" s="554">
        <f t="shared" si="0"/>
        <v>4</v>
      </c>
      <c r="M8" s="555">
        <f t="shared" si="0"/>
        <v>2</v>
      </c>
    </row>
    <row r="9" spans="1:18" s="556" customFormat="1" ht="12.75" customHeight="1" x14ac:dyDescent="0.3">
      <c r="A9" s="549" t="s">
        <v>1043</v>
      </c>
      <c r="B9" s="557">
        <v>2</v>
      </c>
      <c r="C9" s="558">
        <v>0</v>
      </c>
      <c r="D9" s="558">
        <v>9</v>
      </c>
      <c r="E9" s="558">
        <v>3</v>
      </c>
      <c r="F9" s="558">
        <v>9</v>
      </c>
      <c r="G9" s="558">
        <v>5</v>
      </c>
      <c r="H9" s="558">
        <v>0</v>
      </c>
      <c r="I9" s="558">
        <v>0</v>
      </c>
      <c r="J9" s="558">
        <v>1</v>
      </c>
      <c r="K9" s="559">
        <v>1</v>
      </c>
      <c r="L9" s="554">
        <f t="shared" si="0"/>
        <v>21</v>
      </c>
      <c r="M9" s="555">
        <f t="shared" si="0"/>
        <v>9</v>
      </c>
    </row>
    <row r="10" spans="1:18" s="556" customFormat="1" ht="12.75" customHeight="1" x14ac:dyDescent="0.3">
      <c r="A10" s="549" t="s">
        <v>1044</v>
      </c>
      <c r="B10" s="557">
        <v>0</v>
      </c>
      <c r="C10" s="557">
        <v>0</v>
      </c>
      <c r="D10" s="557">
        <v>0</v>
      </c>
      <c r="E10" s="557">
        <v>0</v>
      </c>
      <c r="F10" s="557">
        <v>0</v>
      </c>
      <c r="G10" s="557">
        <v>0</v>
      </c>
      <c r="H10" s="557">
        <v>0</v>
      </c>
      <c r="I10" s="557">
        <v>0</v>
      </c>
      <c r="J10" s="557">
        <v>0</v>
      </c>
      <c r="K10" s="557">
        <v>0</v>
      </c>
      <c r="L10" s="554">
        <f t="shared" si="0"/>
        <v>0</v>
      </c>
      <c r="M10" s="555">
        <f t="shared" si="0"/>
        <v>0</v>
      </c>
    </row>
    <row r="11" spans="1:18" s="556" customFormat="1" x14ac:dyDescent="0.3">
      <c r="A11" s="560" t="s">
        <v>278</v>
      </c>
      <c r="B11" s="554">
        <f>SUM(B6:B10)</f>
        <v>6</v>
      </c>
      <c r="C11" s="554">
        <f t="shared" ref="C11:K11" si="1">SUM(C6:C10)</f>
        <v>0</v>
      </c>
      <c r="D11" s="554">
        <f t="shared" si="1"/>
        <v>14</v>
      </c>
      <c r="E11" s="554">
        <f t="shared" si="1"/>
        <v>3</v>
      </c>
      <c r="F11" s="554">
        <f t="shared" si="1"/>
        <v>24</v>
      </c>
      <c r="G11" s="554">
        <f t="shared" si="1"/>
        <v>13</v>
      </c>
      <c r="H11" s="554">
        <f t="shared" si="1"/>
        <v>5</v>
      </c>
      <c r="I11" s="554">
        <f t="shared" si="1"/>
        <v>3</v>
      </c>
      <c r="J11" s="554">
        <f t="shared" si="1"/>
        <v>8</v>
      </c>
      <c r="K11" s="554">
        <f t="shared" si="1"/>
        <v>2</v>
      </c>
      <c r="L11" s="554">
        <f t="shared" si="0"/>
        <v>57</v>
      </c>
      <c r="M11" s="555">
        <f t="shared" si="0"/>
        <v>21</v>
      </c>
    </row>
    <row r="12" spans="1:18" s="556" customFormat="1" ht="15.75" customHeight="1" x14ac:dyDescent="0.3">
      <c r="A12" s="546" t="s">
        <v>324</v>
      </c>
      <c r="B12" s="853" t="s">
        <v>710</v>
      </c>
      <c r="C12" s="853"/>
      <c r="D12" s="853"/>
      <c r="E12" s="853"/>
      <c r="F12" s="853"/>
      <c r="G12" s="853"/>
      <c r="H12" s="853"/>
      <c r="I12" s="853"/>
      <c r="J12" s="853"/>
      <c r="K12" s="853"/>
      <c r="L12" s="853"/>
      <c r="M12" s="561" t="s">
        <v>710</v>
      </c>
    </row>
    <row r="13" spans="1:18" s="556" customFormat="1" ht="14.1" customHeight="1" x14ac:dyDescent="0.3">
      <c r="A13" s="562" t="s">
        <v>710</v>
      </c>
      <c r="B13" s="847" t="s">
        <v>1034</v>
      </c>
      <c r="C13" s="847"/>
      <c r="D13" s="847" t="s">
        <v>1035</v>
      </c>
      <c r="E13" s="847"/>
      <c r="F13" s="847" t="s">
        <v>1036</v>
      </c>
      <c r="G13" s="847"/>
      <c r="H13" s="847" t="s">
        <v>1037</v>
      </c>
      <c r="I13" s="847"/>
      <c r="J13" s="848" t="s">
        <v>278</v>
      </c>
      <c r="K13" s="848" t="s">
        <v>1038</v>
      </c>
      <c r="L13" s="854" t="s">
        <v>710</v>
      </c>
      <c r="M13" s="855" t="s">
        <v>710</v>
      </c>
    </row>
    <row r="14" spans="1:18" s="556" customFormat="1" ht="15" customHeight="1" x14ac:dyDescent="0.3">
      <c r="A14" s="549" t="s">
        <v>1039</v>
      </c>
      <c r="B14" s="550" t="s">
        <v>278</v>
      </c>
      <c r="C14" s="550" t="s">
        <v>1038</v>
      </c>
      <c r="D14" s="550" t="s">
        <v>278</v>
      </c>
      <c r="E14" s="550" t="s">
        <v>1038</v>
      </c>
      <c r="F14" s="550" t="s">
        <v>278</v>
      </c>
      <c r="G14" s="550" t="s">
        <v>1038</v>
      </c>
      <c r="H14" s="550" t="s">
        <v>278</v>
      </c>
      <c r="I14" s="550" t="s">
        <v>1038</v>
      </c>
      <c r="J14" s="848"/>
      <c r="K14" s="848"/>
      <c r="L14" s="854"/>
      <c r="M14" s="855"/>
    </row>
    <row r="15" spans="1:18" s="556" customFormat="1" ht="14.4" x14ac:dyDescent="0.3">
      <c r="A15" s="549" t="s">
        <v>1040</v>
      </c>
      <c r="B15" s="551">
        <v>0</v>
      </c>
      <c r="C15" s="552">
        <v>0</v>
      </c>
      <c r="D15" s="552">
        <v>2</v>
      </c>
      <c r="E15" s="552">
        <v>0</v>
      </c>
      <c r="F15" s="552">
        <v>2</v>
      </c>
      <c r="G15" s="552">
        <v>1</v>
      </c>
      <c r="H15" s="552">
        <v>0</v>
      </c>
      <c r="I15" s="552">
        <v>0</v>
      </c>
      <c r="J15" s="552">
        <v>4</v>
      </c>
      <c r="K15" s="553">
        <v>2</v>
      </c>
      <c r="L15" s="554">
        <f>SUM(B15,D15,F15,H15,J15)</f>
        <v>8</v>
      </c>
      <c r="M15" s="555">
        <f>SUM(C15,E15,G15,I15,K15)</f>
        <v>3</v>
      </c>
    </row>
    <row r="16" spans="1:18" s="556" customFormat="1" ht="14.4" x14ac:dyDescent="0.3">
      <c r="A16" s="549" t="s">
        <v>1041</v>
      </c>
      <c r="B16" s="557">
        <v>0</v>
      </c>
      <c r="C16" s="558">
        <v>0</v>
      </c>
      <c r="D16" s="558">
        <v>1</v>
      </c>
      <c r="E16" s="558">
        <v>0</v>
      </c>
      <c r="F16" s="558">
        <v>8</v>
      </c>
      <c r="G16" s="558">
        <v>3</v>
      </c>
      <c r="H16" s="558">
        <v>2</v>
      </c>
      <c r="I16" s="558">
        <v>1</v>
      </c>
      <c r="J16" s="558">
        <v>1</v>
      </c>
      <c r="K16" s="559">
        <v>0</v>
      </c>
      <c r="L16" s="554">
        <f>SUM(B16,D16,F16,H16,J16)</f>
        <v>12</v>
      </c>
      <c r="M16" s="555">
        <f t="shared" ref="M16:M20" si="2">SUM(C16,E16,G16,I16,K16)</f>
        <v>4</v>
      </c>
    </row>
    <row r="17" spans="1:13" s="556" customFormat="1" ht="14.4" x14ac:dyDescent="0.3">
      <c r="A17" s="549" t="s">
        <v>1042</v>
      </c>
      <c r="B17" s="557">
        <v>0</v>
      </c>
      <c r="C17" s="558">
        <v>0</v>
      </c>
      <c r="D17" s="558">
        <v>0</v>
      </c>
      <c r="E17" s="558">
        <v>0</v>
      </c>
      <c r="F17" s="558">
        <v>0</v>
      </c>
      <c r="G17" s="558">
        <v>0</v>
      </c>
      <c r="H17" s="558">
        <v>2</v>
      </c>
      <c r="I17" s="558">
        <v>2</v>
      </c>
      <c r="J17" s="558">
        <v>1</v>
      </c>
      <c r="K17" s="559">
        <v>1</v>
      </c>
      <c r="L17" s="554">
        <f t="shared" ref="L17:L20" si="3">SUM(B17,D17,F17,H17,J17)</f>
        <v>3</v>
      </c>
      <c r="M17" s="555">
        <f t="shared" si="2"/>
        <v>3</v>
      </c>
    </row>
    <row r="18" spans="1:13" s="556" customFormat="1" ht="14.4" x14ac:dyDescent="0.3">
      <c r="A18" s="549" t="s">
        <v>1043</v>
      </c>
      <c r="B18" s="557">
        <v>6</v>
      </c>
      <c r="C18" s="558">
        <v>2</v>
      </c>
      <c r="D18" s="558">
        <v>9</v>
      </c>
      <c r="E18" s="558">
        <v>2</v>
      </c>
      <c r="F18" s="558">
        <v>10</v>
      </c>
      <c r="G18" s="558">
        <v>2</v>
      </c>
      <c r="H18" s="558">
        <v>2</v>
      </c>
      <c r="I18" s="558">
        <v>0</v>
      </c>
      <c r="J18" s="558">
        <v>8</v>
      </c>
      <c r="K18" s="559">
        <v>3</v>
      </c>
      <c r="L18" s="554">
        <f t="shared" si="3"/>
        <v>35</v>
      </c>
      <c r="M18" s="555">
        <f t="shared" si="2"/>
        <v>9</v>
      </c>
    </row>
    <row r="19" spans="1:13" s="556" customFormat="1" ht="14.4" x14ac:dyDescent="0.3">
      <c r="A19" s="549" t="s">
        <v>1044</v>
      </c>
      <c r="B19" s="557">
        <v>0</v>
      </c>
      <c r="C19" s="557">
        <v>0</v>
      </c>
      <c r="D19" s="557">
        <v>0</v>
      </c>
      <c r="E19" s="557">
        <v>0</v>
      </c>
      <c r="F19" s="557">
        <v>0</v>
      </c>
      <c r="G19" s="557">
        <v>0</v>
      </c>
      <c r="H19" s="557">
        <v>0</v>
      </c>
      <c r="I19" s="557">
        <v>0</v>
      </c>
      <c r="J19" s="557">
        <v>0</v>
      </c>
      <c r="K19" s="557">
        <v>0</v>
      </c>
      <c r="L19" s="554">
        <f t="shared" si="3"/>
        <v>0</v>
      </c>
      <c r="M19" s="555">
        <f t="shared" si="2"/>
        <v>0</v>
      </c>
    </row>
    <row r="20" spans="1:13" x14ac:dyDescent="0.3">
      <c r="A20" s="560" t="s">
        <v>278</v>
      </c>
      <c r="B20" s="554">
        <f>SUM(B15:B19)</f>
        <v>6</v>
      </c>
      <c r="C20" s="554">
        <f t="shared" ref="C20:K20" si="4">SUM(C15:C19)</f>
        <v>2</v>
      </c>
      <c r="D20" s="554">
        <f t="shared" si="4"/>
        <v>12</v>
      </c>
      <c r="E20" s="554">
        <f t="shared" si="4"/>
        <v>2</v>
      </c>
      <c r="F20" s="554">
        <f t="shared" si="4"/>
        <v>20</v>
      </c>
      <c r="G20" s="554">
        <f t="shared" si="4"/>
        <v>6</v>
      </c>
      <c r="H20" s="554">
        <f t="shared" si="4"/>
        <v>6</v>
      </c>
      <c r="I20" s="554">
        <f t="shared" si="4"/>
        <v>3</v>
      </c>
      <c r="J20" s="554">
        <f t="shared" si="4"/>
        <v>14</v>
      </c>
      <c r="K20" s="554">
        <f t="shared" si="4"/>
        <v>6</v>
      </c>
      <c r="L20" s="554">
        <f t="shared" si="3"/>
        <v>58</v>
      </c>
      <c r="M20" s="555">
        <f t="shared" si="2"/>
        <v>19</v>
      </c>
    </row>
    <row r="21" spans="1:13" ht="15" customHeight="1" x14ac:dyDescent="0.3">
      <c r="A21" s="546" t="s">
        <v>325</v>
      </c>
      <c r="B21" s="853" t="s">
        <v>710</v>
      </c>
      <c r="C21" s="853"/>
      <c r="D21" s="853"/>
      <c r="E21" s="853"/>
      <c r="F21" s="853"/>
      <c r="G21" s="853"/>
      <c r="H21" s="853"/>
      <c r="I21" s="853"/>
      <c r="J21" s="853"/>
      <c r="K21" s="853"/>
      <c r="L21" s="853"/>
      <c r="M21" s="561" t="s">
        <v>710</v>
      </c>
    </row>
    <row r="22" spans="1:13" ht="14.1" customHeight="1" x14ac:dyDescent="0.3">
      <c r="A22" s="548" t="s">
        <v>710</v>
      </c>
      <c r="B22" s="847" t="s">
        <v>1034</v>
      </c>
      <c r="C22" s="847"/>
      <c r="D22" s="847" t="s">
        <v>1035</v>
      </c>
      <c r="E22" s="847"/>
      <c r="F22" s="847" t="s">
        <v>1036</v>
      </c>
      <c r="G22" s="847"/>
      <c r="H22" s="847" t="s">
        <v>1037</v>
      </c>
      <c r="I22" s="847"/>
      <c r="J22" s="848" t="s">
        <v>278</v>
      </c>
      <c r="K22" s="848" t="s">
        <v>1038</v>
      </c>
      <c r="L22" s="854" t="s">
        <v>710</v>
      </c>
      <c r="M22" s="855" t="s">
        <v>710</v>
      </c>
    </row>
    <row r="23" spans="1:13" ht="15" customHeight="1" x14ac:dyDescent="0.3">
      <c r="A23" s="549" t="s">
        <v>1039</v>
      </c>
      <c r="B23" s="550" t="s">
        <v>278</v>
      </c>
      <c r="C23" s="550" t="s">
        <v>1038</v>
      </c>
      <c r="D23" s="550" t="s">
        <v>278</v>
      </c>
      <c r="E23" s="550" t="s">
        <v>1038</v>
      </c>
      <c r="F23" s="550" t="s">
        <v>278</v>
      </c>
      <c r="G23" s="550" t="s">
        <v>1038</v>
      </c>
      <c r="H23" s="550" t="s">
        <v>278</v>
      </c>
      <c r="I23" s="550" t="s">
        <v>1038</v>
      </c>
      <c r="J23" s="848"/>
      <c r="K23" s="848"/>
      <c r="L23" s="854"/>
      <c r="M23" s="855"/>
    </row>
    <row r="24" spans="1:13" ht="14.4" x14ac:dyDescent="0.3">
      <c r="A24" s="549" t="s">
        <v>1040</v>
      </c>
      <c r="B24" s="551">
        <v>3</v>
      </c>
      <c r="C24" s="552">
        <v>1</v>
      </c>
      <c r="D24" s="552">
        <v>2</v>
      </c>
      <c r="E24" s="552">
        <v>0</v>
      </c>
      <c r="F24" s="552">
        <v>4</v>
      </c>
      <c r="G24" s="552">
        <v>2</v>
      </c>
      <c r="H24" s="552">
        <v>2</v>
      </c>
      <c r="I24" s="552">
        <v>1</v>
      </c>
      <c r="J24" s="552">
        <v>1</v>
      </c>
      <c r="K24" s="553">
        <v>0</v>
      </c>
      <c r="L24" s="554">
        <f>SUM(B24,D24,F24,H24,J24)</f>
        <v>12</v>
      </c>
      <c r="M24" s="555">
        <f>SUM(C24,E24,G24,I24,K24)</f>
        <v>4</v>
      </c>
    </row>
    <row r="25" spans="1:13" ht="14.4" x14ac:dyDescent="0.3">
      <c r="A25" s="549" t="s">
        <v>1041</v>
      </c>
      <c r="B25" s="557">
        <v>2</v>
      </c>
      <c r="C25" s="558">
        <v>1</v>
      </c>
      <c r="D25" s="558">
        <v>1</v>
      </c>
      <c r="E25" s="558">
        <v>0</v>
      </c>
      <c r="F25" s="558">
        <v>4</v>
      </c>
      <c r="G25" s="558">
        <v>3</v>
      </c>
      <c r="H25" s="558">
        <v>2</v>
      </c>
      <c r="I25" s="558">
        <v>2</v>
      </c>
      <c r="J25" s="558">
        <v>0</v>
      </c>
      <c r="K25" s="559">
        <v>0</v>
      </c>
      <c r="L25" s="554">
        <f>SUM(B25,D25,F25,H25,J25)</f>
        <v>9</v>
      </c>
      <c r="M25" s="555">
        <f t="shared" ref="M25:M29" si="5">SUM(C25,E25,G25,I25,K25)</f>
        <v>6</v>
      </c>
    </row>
    <row r="26" spans="1:13" ht="14.4" x14ac:dyDescent="0.3">
      <c r="A26" s="549" t="s">
        <v>1042</v>
      </c>
      <c r="B26" s="557">
        <v>0</v>
      </c>
      <c r="C26" s="558">
        <v>0</v>
      </c>
      <c r="D26" s="558">
        <v>0</v>
      </c>
      <c r="E26" s="558">
        <v>0</v>
      </c>
      <c r="F26" s="558">
        <v>5</v>
      </c>
      <c r="G26" s="558">
        <v>3</v>
      </c>
      <c r="H26" s="558">
        <v>2</v>
      </c>
      <c r="I26" s="558">
        <v>2</v>
      </c>
      <c r="J26" s="558">
        <v>0</v>
      </c>
      <c r="K26" s="559">
        <v>0</v>
      </c>
      <c r="L26" s="554">
        <f t="shared" ref="L26:L29" si="6">SUM(B26,D26,F26,H26,J26)</f>
        <v>7</v>
      </c>
      <c r="M26" s="555">
        <f t="shared" si="5"/>
        <v>5</v>
      </c>
    </row>
    <row r="27" spans="1:13" ht="14.4" x14ac:dyDescent="0.3">
      <c r="A27" s="549" t="s">
        <v>1043</v>
      </c>
      <c r="B27" s="557">
        <v>3</v>
      </c>
      <c r="C27" s="558">
        <v>1</v>
      </c>
      <c r="D27" s="558">
        <v>11</v>
      </c>
      <c r="E27" s="558">
        <v>3</v>
      </c>
      <c r="F27" s="558">
        <v>15</v>
      </c>
      <c r="G27" s="558">
        <v>9</v>
      </c>
      <c r="H27" s="558">
        <v>3</v>
      </c>
      <c r="I27" s="558">
        <v>1</v>
      </c>
      <c r="J27" s="558">
        <v>0</v>
      </c>
      <c r="K27" s="559">
        <v>0</v>
      </c>
      <c r="L27" s="554">
        <f t="shared" si="6"/>
        <v>32</v>
      </c>
      <c r="M27" s="555">
        <f t="shared" si="5"/>
        <v>14</v>
      </c>
    </row>
    <row r="28" spans="1:13" ht="14.4" x14ac:dyDescent="0.3">
      <c r="A28" s="549" t="s">
        <v>1044</v>
      </c>
      <c r="B28" s="557">
        <v>0</v>
      </c>
      <c r="C28" s="557">
        <v>0</v>
      </c>
      <c r="D28" s="557">
        <v>0</v>
      </c>
      <c r="E28" s="557">
        <v>0</v>
      </c>
      <c r="F28" s="557">
        <v>0</v>
      </c>
      <c r="G28" s="557">
        <v>0</v>
      </c>
      <c r="H28" s="557">
        <v>0</v>
      </c>
      <c r="I28" s="557">
        <v>0</v>
      </c>
      <c r="J28" s="557">
        <v>0</v>
      </c>
      <c r="K28" s="557">
        <v>0</v>
      </c>
      <c r="L28" s="554">
        <f t="shared" si="6"/>
        <v>0</v>
      </c>
      <c r="M28" s="555">
        <f t="shared" si="5"/>
        <v>0</v>
      </c>
    </row>
    <row r="29" spans="1:13" x14ac:dyDescent="0.3">
      <c r="A29" s="560" t="s">
        <v>278</v>
      </c>
      <c r="B29" s="554">
        <f>SUM(B24:B28)</f>
        <v>8</v>
      </c>
      <c r="C29" s="554">
        <f t="shared" ref="C29:K29" si="7">SUM(C24:C28)</f>
        <v>3</v>
      </c>
      <c r="D29" s="554">
        <f t="shared" si="7"/>
        <v>14</v>
      </c>
      <c r="E29" s="554">
        <f t="shared" si="7"/>
        <v>3</v>
      </c>
      <c r="F29" s="554">
        <f t="shared" si="7"/>
        <v>28</v>
      </c>
      <c r="G29" s="554">
        <f t="shared" si="7"/>
        <v>17</v>
      </c>
      <c r="H29" s="554">
        <f t="shared" si="7"/>
        <v>9</v>
      </c>
      <c r="I29" s="554">
        <f t="shared" si="7"/>
        <v>6</v>
      </c>
      <c r="J29" s="554">
        <f t="shared" si="7"/>
        <v>1</v>
      </c>
      <c r="K29" s="554">
        <f t="shared" si="7"/>
        <v>0</v>
      </c>
      <c r="L29" s="554">
        <f t="shared" si="6"/>
        <v>60</v>
      </c>
      <c r="M29" s="555">
        <f t="shared" si="5"/>
        <v>29</v>
      </c>
    </row>
    <row r="30" spans="1:13" x14ac:dyDescent="0.3">
      <c r="A30" s="546" t="s">
        <v>326</v>
      </c>
      <c r="B30" s="853" t="s">
        <v>710</v>
      </c>
      <c r="C30" s="853"/>
      <c r="D30" s="853"/>
      <c r="E30" s="853"/>
      <c r="F30" s="853"/>
      <c r="G30" s="853"/>
      <c r="H30" s="853"/>
      <c r="I30" s="853"/>
      <c r="J30" s="853"/>
      <c r="K30" s="853"/>
      <c r="L30" s="853"/>
      <c r="M30" s="561" t="s">
        <v>710</v>
      </c>
    </row>
    <row r="31" spans="1:13" ht="14.1" customHeight="1" x14ac:dyDescent="0.3">
      <c r="A31" s="548" t="s">
        <v>710</v>
      </c>
      <c r="B31" s="847" t="s">
        <v>1034</v>
      </c>
      <c r="C31" s="847"/>
      <c r="D31" s="847" t="s">
        <v>1035</v>
      </c>
      <c r="E31" s="847"/>
      <c r="F31" s="847" t="s">
        <v>1036</v>
      </c>
      <c r="G31" s="847"/>
      <c r="H31" s="847" t="s">
        <v>1037</v>
      </c>
      <c r="I31" s="847"/>
      <c r="J31" s="848" t="s">
        <v>278</v>
      </c>
      <c r="K31" s="848" t="s">
        <v>1038</v>
      </c>
      <c r="L31" s="854" t="s">
        <v>710</v>
      </c>
      <c r="M31" s="855" t="s">
        <v>710</v>
      </c>
    </row>
    <row r="32" spans="1:13" ht="12.75" customHeight="1" x14ac:dyDescent="0.3">
      <c r="A32" s="549" t="s">
        <v>1039</v>
      </c>
      <c r="B32" s="550" t="s">
        <v>278</v>
      </c>
      <c r="C32" s="550" t="s">
        <v>1038</v>
      </c>
      <c r="D32" s="550" t="s">
        <v>278</v>
      </c>
      <c r="E32" s="550" t="s">
        <v>1038</v>
      </c>
      <c r="F32" s="550" t="s">
        <v>278</v>
      </c>
      <c r="G32" s="550" t="s">
        <v>1038</v>
      </c>
      <c r="H32" s="550" t="s">
        <v>278</v>
      </c>
      <c r="I32" s="550" t="s">
        <v>1038</v>
      </c>
      <c r="J32" s="848"/>
      <c r="K32" s="848"/>
      <c r="L32" s="854"/>
      <c r="M32" s="855"/>
    </row>
    <row r="33" spans="1:13" ht="14.4" x14ac:dyDescent="0.3">
      <c r="A33" s="549" t="s">
        <v>1040</v>
      </c>
      <c r="B33" s="551">
        <v>6</v>
      </c>
      <c r="C33" s="552">
        <v>2</v>
      </c>
      <c r="D33" s="552">
        <v>1</v>
      </c>
      <c r="E33" s="552">
        <v>0</v>
      </c>
      <c r="F33" s="552">
        <v>7</v>
      </c>
      <c r="G33" s="552">
        <v>1</v>
      </c>
      <c r="H33" s="552">
        <v>0</v>
      </c>
      <c r="I33" s="552">
        <v>0</v>
      </c>
      <c r="J33" s="552">
        <v>11</v>
      </c>
      <c r="K33" s="553">
        <v>6</v>
      </c>
      <c r="L33" s="554">
        <f>SUM(B33,D33,F33,H33,J33)</f>
        <v>25</v>
      </c>
      <c r="M33" s="555">
        <f>SUM(C33,E33,G33,I33,K33)</f>
        <v>9</v>
      </c>
    </row>
    <row r="34" spans="1:13" ht="14.4" x14ac:dyDescent="0.3">
      <c r="A34" s="549" t="s">
        <v>1041</v>
      </c>
      <c r="B34" s="557">
        <v>4</v>
      </c>
      <c r="C34" s="558">
        <v>0</v>
      </c>
      <c r="D34" s="558">
        <v>7</v>
      </c>
      <c r="E34" s="558">
        <v>4</v>
      </c>
      <c r="F34" s="558">
        <v>29</v>
      </c>
      <c r="G34" s="558">
        <v>11</v>
      </c>
      <c r="H34" s="558">
        <v>10</v>
      </c>
      <c r="I34" s="558">
        <v>6</v>
      </c>
      <c r="J34" s="558">
        <v>7</v>
      </c>
      <c r="K34" s="559">
        <v>4</v>
      </c>
      <c r="L34" s="554">
        <f>SUM(B34,D34,F34,H34,J34)</f>
        <v>57</v>
      </c>
      <c r="M34" s="555">
        <f t="shared" ref="M34:M38" si="8">SUM(C34,E34,G34,I34,K34)</f>
        <v>25</v>
      </c>
    </row>
    <row r="35" spans="1:13" ht="14.4" x14ac:dyDescent="0.3">
      <c r="A35" s="549" t="s">
        <v>1042</v>
      </c>
      <c r="B35" s="557">
        <v>0</v>
      </c>
      <c r="C35" s="558">
        <v>0</v>
      </c>
      <c r="D35" s="558">
        <v>1</v>
      </c>
      <c r="E35" s="558">
        <v>0</v>
      </c>
      <c r="F35" s="558">
        <v>3</v>
      </c>
      <c r="G35" s="558">
        <v>1</v>
      </c>
      <c r="H35" s="558">
        <v>3</v>
      </c>
      <c r="I35" s="558">
        <v>1</v>
      </c>
      <c r="J35" s="558">
        <v>1</v>
      </c>
      <c r="K35" s="559">
        <v>0</v>
      </c>
      <c r="L35" s="554">
        <f t="shared" ref="L35:L38" si="9">SUM(B35,D35,F35,H35,J35)</f>
        <v>8</v>
      </c>
      <c r="M35" s="555">
        <f t="shared" si="8"/>
        <v>2</v>
      </c>
    </row>
    <row r="36" spans="1:13" ht="14.4" x14ac:dyDescent="0.3">
      <c r="A36" s="549" t="s">
        <v>1043</v>
      </c>
      <c r="B36" s="557">
        <v>28</v>
      </c>
      <c r="C36" s="558">
        <v>7</v>
      </c>
      <c r="D36" s="558">
        <v>34</v>
      </c>
      <c r="E36" s="558">
        <v>10</v>
      </c>
      <c r="F36" s="558">
        <v>59</v>
      </c>
      <c r="G36" s="558">
        <v>20</v>
      </c>
      <c r="H36" s="558">
        <v>22</v>
      </c>
      <c r="I36" s="558">
        <v>10</v>
      </c>
      <c r="J36" s="558">
        <v>4</v>
      </c>
      <c r="K36" s="559">
        <v>1</v>
      </c>
      <c r="L36" s="554">
        <f t="shared" si="9"/>
        <v>147</v>
      </c>
      <c r="M36" s="555">
        <f t="shared" si="8"/>
        <v>48</v>
      </c>
    </row>
    <row r="37" spans="1:13" ht="14.4" x14ac:dyDescent="0.3">
      <c r="A37" s="549" t="s">
        <v>1044</v>
      </c>
      <c r="B37" s="557">
        <v>0</v>
      </c>
      <c r="C37" s="557">
        <v>0</v>
      </c>
      <c r="D37" s="557">
        <v>0</v>
      </c>
      <c r="E37" s="557">
        <v>0</v>
      </c>
      <c r="F37" s="557">
        <v>0</v>
      </c>
      <c r="G37" s="557">
        <v>0</v>
      </c>
      <c r="H37" s="557">
        <v>0</v>
      </c>
      <c r="I37" s="557">
        <v>0</v>
      </c>
      <c r="J37" s="557">
        <v>0</v>
      </c>
      <c r="K37" s="557">
        <v>0</v>
      </c>
      <c r="L37" s="554">
        <f t="shared" si="9"/>
        <v>0</v>
      </c>
      <c r="M37" s="555">
        <f t="shared" si="8"/>
        <v>0</v>
      </c>
    </row>
    <row r="38" spans="1:13" x14ac:dyDescent="0.3">
      <c r="A38" s="560" t="s">
        <v>278</v>
      </c>
      <c r="B38" s="554">
        <f>SUM(B33:B37)</f>
        <v>38</v>
      </c>
      <c r="C38" s="554">
        <f t="shared" ref="C38:K38" si="10">SUM(C33:C37)</f>
        <v>9</v>
      </c>
      <c r="D38" s="554">
        <f t="shared" si="10"/>
        <v>43</v>
      </c>
      <c r="E38" s="554">
        <f t="shared" si="10"/>
        <v>14</v>
      </c>
      <c r="F38" s="554">
        <f t="shared" si="10"/>
        <v>98</v>
      </c>
      <c r="G38" s="554">
        <f t="shared" si="10"/>
        <v>33</v>
      </c>
      <c r="H38" s="554">
        <f t="shared" si="10"/>
        <v>35</v>
      </c>
      <c r="I38" s="554">
        <f t="shared" si="10"/>
        <v>17</v>
      </c>
      <c r="J38" s="554">
        <f t="shared" si="10"/>
        <v>23</v>
      </c>
      <c r="K38" s="554">
        <f t="shared" si="10"/>
        <v>11</v>
      </c>
      <c r="L38" s="554">
        <f t="shared" si="9"/>
        <v>237</v>
      </c>
      <c r="M38" s="555">
        <f t="shared" si="8"/>
        <v>84</v>
      </c>
    </row>
    <row r="39" spans="1:13" x14ac:dyDescent="0.3">
      <c r="A39" s="546" t="s">
        <v>1045</v>
      </c>
      <c r="B39" s="853" t="s">
        <v>710</v>
      </c>
      <c r="C39" s="853"/>
      <c r="D39" s="853"/>
      <c r="E39" s="853"/>
      <c r="F39" s="853"/>
      <c r="G39" s="853"/>
      <c r="H39" s="853"/>
      <c r="I39" s="853"/>
      <c r="J39" s="853"/>
      <c r="K39" s="853"/>
      <c r="L39" s="853"/>
      <c r="M39" s="561" t="s">
        <v>710</v>
      </c>
    </row>
    <row r="40" spans="1:13" ht="15" customHeight="1" x14ac:dyDescent="0.3">
      <c r="A40" s="548" t="s">
        <v>710</v>
      </c>
      <c r="B40" s="847" t="s">
        <v>1034</v>
      </c>
      <c r="C40" s="847"/>
      <c r="D40" s="847" t="s">
        <v>1035</v>
      </c>
      <c r="E40" s="847"/>
      <c r="F40" s="847" t="s">
        <v>1036</v>
      </c>
      <c r="G40" s="847"/>
      <c r="H40" s="847" t="s">
        <v>1037</v>
      </c>
      <c r="I40" s="847"/>
      <c r="J40" s="848" t="s">
        <v>278</v>
      </c>
      <c r="K40" s="848" t="s">
        <v>1038</v>
      </c>
      <c r="L40" s="854" t="s">
        <v>710</v>
      </c>
      <c r="M40" s="855" t="s">
        <v>710</v>
      </c>
    </row>
    <row r="41" spans="1:13" ht="25.5" customHeight="1" x14ac:dyDescent="0.3">
      <c r="A41" s="549" t="s">
        <v>1039</v>
      </c>
      <c r="B41" s="550" t="s">
        <v>278</v>
      </c>
      <c r="C41" s="550" t="s">
        <v>1038</v>
      </c>
      <c r="D41" s="550" t="s">
        <v>278</v>
      </c>
      <c r="E41" s="550" t="s">
        <v>1038</v>
      </c>
      <c r="F41" s="550" t="s">
        <v>278</v>
      </c>
      <c r="G41" s="550" t="s">
        <v>1038</v>
      </c>
      <c r="H41" s="550" t="s">
        <v>278</v>
      </c>
      <c r="I41" s="550" t="s">
        <v>1038</v>
      </c>
      <c r="J41" s="848"/>
      <c r="K41" s="848"/>
      <c r="L41" s="854"/>
      <c r="M41" s="855"/>
    </row>
    <row r="42" spans="1:13" ht="14.4" x14ac:dyDescent="0.3">
      <c r="A42" s="549" t="s">
        <v>1040</v>
      </c>
      <c r="B42" s="551">
        <v>46</v>
      </c>
      <c r="C42" s="552">
        <v>7</v>
      </c>
      <c r="D42" s="552">
        <v>84</v>
      </c>
      <c r="E42" s="552">
        <v>27</v>
      </c>
      <c r="F42" s="552">
        <v>275</v>
      </c>
      <c r="G42" s="552">
        <v>103</v>
      </c>
      <c r="H42" s="552">
        <v>488</v>
      </c>
      <c r="I42" s="552">
        <v>225</v>
      </c>
      <c r="J42" s="552">
        <v>115</v>
      </c>
      <c r="K42" s="553">
        <v>59</v>
      </c>
      <c r="L42" s="554">
        <f>SUM(B42,D42,F42,H42,J42)</f>
        <v>1008</v>
      </c>
      <c r="M42" s="555">
        <f>SUM(C42,E42,G42,I42,K42)</f>
        <v>421</v>
      </c>
    </row>
    <row r="43" spans="1:13" ht="15" customHeight="1" x14ac:dyDescent="0.3">
      <c r="A43" s="549" t="s">
        <v>1041</v>
      </c>
      <c r="B43" s="557">
        <v>21</v>
      </c>
      <c r="C43" s="558">
        <v>3</v>
      </c>
      <c r="D43" s="558">
        <v>39</v>
      </c>
      <c r="E43" s="558">
        <v>6</v>
      </c>
      <c r="F43" s="558">
        <v>74</v>
      </c>
      <c r="G43" s="558">
        <v>33</v>
      </c>
      <c r="H43" s="558">
        <v>65</v>
      </c>
      <c r="I43" s="558">
        <v>34</v>
      </c>
      <c r="J43" s="558">
        <v>37</v>
      </c>
      <c r="K43" s="559">
        <v>23</v>
      </c>
      <c r="L43" s="554">
        <f>SUM(B43,D43,F43,H43,J43)</f>
        <v>236</v>
      </c>
      <c r="M43" s="555">
        <f t="shared" ref="M43:M47" si="11">SUM(C43,E43,G43,I43,K43)</f>
        <v>99</v>
      </c>
    </row>
    <row r="44" spans="1:13" ht="15" customHeight="1" x14ac:dyDescent="0.3">
      <c r="A44" s="549" t="s">
        <v>1042</v>
      </c>
      <c r="B44" s="557">
        <v>17</v>
      </c>
      <c r="C44" s="558">
        <v>1</v>
      </c>
      <c r="D44" s="558">
        <v>24</v>
      </c>
      <c r="E44" s="558">
        <v>5</v>
      </c>
      <c r="F44" s="558">
        <v>40</v>
      </c>
      <c r="G44" s="558">
        <v>22</v>
      </c>
      <c r="H44" s="558">
        <v>29</v>
      </c>
      <c r="I44" s="558">
        <v>16</v>
      </c>
      <c r="J44" s="558">
        <v>16</v>
      </c>
      <c r="K44" s="559">
        <v>13</v>
      </c>
      <c r="L44" s="554">
        <f t="shared" ref="L44:L47" si="12">SUM(B44,D44,F44,H44,J44)</f>
        <v>126</v>
      </c>
      <c r="M44" s="555">
        <f t="shared" si="11"/>
        <v>57</v>
      </c>
    </row>
    <row r="45" spans="1:13" ht="14.4" x14ac:dyDescent="0.3">
      <c r="A45" s="549" t="s">
        <v>1043</v>
      </c>
      <c r="B45" s="557">
        <v>95</v>
      </c>
      <c r="C45" s="558">
        <v>16</v>
      </c>
      <c r="D45" s="558">
        <v>52</v>
      </c>
      <c r="E45" s="558">
        <v>16</v>
      </c>
      <c r="F45" s="558">
        <v>161</v>
      </c>
      <c r="G45" s="558">
        <v>85</v>
      </c>
      <c r="H45" s="558">
        <v>59</v>
      </c>
      <c r="I45" s="558">
        <v>32</v>
      </c>
      <c r="J45" s="558">
        <v>72</v>
      </c>
      <c r="K45" s="559">
        <v>48</v>
      </c>
      <c r="L45" s="554">
        <f t="shared" si="12"/>
        <v>439</v>
      </c>
      <c r="M45" s="555">
        <f t="shared" si="11"/>
        <v>197</v>
      </c>
    </row>
    <row r="46" spans="1:13" ht="14.4" x14ac:dyDescent="0.3">
      <c r="A46" s="549" t="s">
        <v>1044</v>
      </c>
      <c r="B46" s="557">
        <v>0</v>
      </c>
      <c r="C46" s="557">
        <v>0</v>
      </c>
      <c r="D46" s="557">
        <v>0</v>
      </c>
      <c r="E46" s="557">
        <v>0</v>
      </c>
      <c r="F46" s="557">
        <v>0</v>
      </c>
      <c r="G46" s="557">
        <v>0</v>
      </c>
      <c r="H46" s="557">
        <v>0</v>
      </c>
      <c r="I46" s="557">
        <v>0</v>
      </c>
      <c r="J46" s="557">
        <v>0</v>
      </c>
      <c r="K46" s="557">
        <v>0</v>
      </c>
      <c r="L46" s="554">
        <f t="shared" si="12"/>
        <v>0</v>
      </c>
      <c r="M46" s="555">
        <f t="shared" si="11"/>
        <v>0</v>
      </c>
    </row>
    <row r="47" spans="1:13" x14ac:dyDescent="0.3">
      <c r="A47" s="560" t="s">
        <v>278</v>
      </c>
      <c r="B47" s="554">
        <f>SUM(B42:B46)</f>
        <v>179</v>
      </c>
      <c r="C47" s="554">
        <f t="shared" ref="C47:K47" si="13">SUM(C42:C46)</f>
        <v>27</v>
      </c>
      <c r="D47" s="554">
        <f t="shared" si="13"/>
        <v>199</v>
      </c>
      <c r="E47" s="554">
        <f t="shared" si="13"/>
        <v>54</v>
      </c>
      <c r="F47" s="554">
        <f t="shared" si="13"/>
        <v>550</v>
      </c>
      <c r="G47" s="554">
        <f t="shared" si="13"/>
        <v>243</v>
      </c>
      <c r="H47" s="554">
        <f t="shared" si="13"/>
        <v>641</v>
      </c>
      <c r="I47" s="554">
        <f t="shared" si="13"/>
        <v>307</v>
      </c>
      <c r="J47" s="554">
        <f t="shared" si="13"/>
        <v>240</v>
      </c>
      <c r="K47" s="554">
        <f t="shared" si="13"/>
        <v>143</v>
      </c>
      <c r="L47" s="554">
        <f t="shared" si="12"/>
        <v>1809</v>
      </c>
      <c r="M47" s="555">
        <f t="shared" si="11"/>
        <v>774</v>
      </c>
    </row>
    <row r="48" spans="1:13" x14ac:dyDescent="0.3">
      <c r="A48" s="546" t="s">
        <v>328</v>
      </c>
      <c r="B48" s="853" t="s">
        <v>710</v>
      </c>
      <c r="C48" s="853"/>
      <c r="D48" s="853"/>
      <c r="E48" s="853"/>
      <c r="F48" s="853"/>
      <c r="G48" s="853"/>
      <c r="H48" s="853"/>
      <c r="I48" s="853"/>
      <c r="J48" s="853"/>
      <c r="K48" s="853"/>
      <c r="L48" s="853"/>
      <c r="M48" s="561" t="s">
        <v>710</v>
      </c>
    </row>
    <row r="49" spans="1:13" ht="15" customHeight="1" x14ac:dyDescent="0.3">
      <c r="A49" s="548" t="s">
        <v>710</v>
      </c>
      <c r="B49" s="847" t="s">
        <v>1034</v>
      </c>
      <c r="C49" s="847"/>
      <c r="D49" s="847" t="s">
        <v>1035</v>
      </c>
      <c r="E49" s="847"/>
      <c r="F49" s="847" t="s">
        <v>1036</v>
      </c>
      <c r="G49" s="847"/>
      <c r="H49" s="847" t="s">
        <v>1037</v>
      </c>
      <c r="I49" s="847"/>
      <c r="J49" s="848" t="s">
        <v>278</v>
      </c>
      <c r="K49" s="848" t="s">
        <v>1038</v>
      </c>
      <c r="L49" s="854" t="s">
        <v>710</v>
      </c>
      <c r="M49" s="855" t="s">
        <v>710</v>
      </c>
    </row>
    <row r="50" spans="1:13" ht="25.5" customHeight="1" x14ac:dyDescent="0.3">
      <c r="A50" s="549" t="s">
        <v>1039</v>
      </c>
      <c r="B50" s="550" t="s">
        <v>278</v>
      </c>
      <c r="C50" s="550" t="s">
        <v>1038</v>
      </c>
      <c r="D50" s="550" t="s">
        <v>278</v>
      </c>
      <c r="E50" s="550" t="s">
        <v>1038</v>
      </c>
      <c r="F50" s="550" t="s">
        <v>278</v>
      </c>
      <c r="G50" s="550" t="s">
        <v>1038</v>
      </c>
      <c r="H50" s="550" t="s">
        <v>278</v>
      </c>
      <c r="I50" s="550" t="s">
        <v>1038</v>
      </c>
      <c r="J50" s="848"/>
      <c r="K50" s="848"/>
      <c r="L50" s="854"/>
      <c r="M50" s="855"/>
    </row>
    <row r="51" spans="1:13" ht="14.4" x14ac:dyDescent="0.3">
      <c r="A51" s="549" t="s">
        <v>1040</v>
      </c>
      <c r="B51" s="551">
        <v>14</v>
      </c>
      <c r="C51" s="552">
        <v>2</v>
      </c>
      <c r="D51" s="552">
        <v>33</v>
      </c>
      <c r="E51" s="552">
        <v>5</v>
      </c>
      <c r="F51" s="552">
        <v>91</v>
      </c>
      <c r="G51" s="552">
        <v>34</v>
      </c>
      <c r="H51" s="552">
        <v>135</v>
      </c>
      <c r="I51" s="552">
        <v>66</v>
      </c>
      <c r="J51" s="552">
        <v>70</v>
      </c>
      <c r="K51" s="553">
        <v>49</v>
      </c>
      <c r="L51" s="554">
        <f>SUM(B51,D51,F51,H51,J51)</f>
        <v>343</v>
      </c>
      <c r="M51" s="555">
        <f>SUM(C51,E51,G51,I51,K51)</f>
        <v>156</v>
      </c>
    </row>
    <row r="52" spans="1:13" ht="14.4" x14ac:dyDescent="0.3">
      <c r="A52" s="549" t="s">
        <v>1041</v>
      </c>
      <c r="B52" s="557">
        <v>10</v>
      </c>
      <c r="C52" s="558">
        <v>0</v>
      </c>
      <c r="D52" s="558">
        <v>13</v>
      </c>
      <c r="E52" s="558">
        <v>2</v>
      </c>
      <c r="F52" s="558">
        <v>22</v>
      </c>
      <c r="G52" s="558">
        <v>7</v>
      </c>
      <c r="H52" s="558">
        <v>24</v>
      </c>
      <c r="I52" s="558">
        <v>11</v>
      </c>
      <c r="J52" s="558">
        <v>16</v>
      </c>
      <c r="K52" s="559">
        <v>14</v>
      </c>
      <c r="L52" s="554">
        <f>SUM(B52,D52,F52,H52,J52)</f>
        <v>85</v>
      </c>
      <c r="M52" s="555">
        <f t="shared" ref="M52:M56" si="14">SUM(C52,E52,G52,I52,K52)</f>
        <v>34</v>
      </c>
    </row>
    <row r="53" spans="1:13" ht="14.4" x14ac:dyDescent="0.3">
      <c r="A53" s="549" t="s">
        <v>1042</v>
      </c>
      <c r="B53" s="557">
        <v>5</v>
      </c>
      <c r="C53" s="558">
        <v>1</v>
      </c>
      <c r="D53" s="558">
        <v>4</v>
      </c>
      <c r="E53" s="558">
        <v>2</v>
      </c>
      <c r="F53" s="558">
        <v>9</v>
      </c>
      <c r="G53" s="558">
        <v>3</v>
      </c>
      <c r="H53" s="558">
        <v>4</v>
      </c>
      <c r="I53" s="558">
        <v>2</v>
      </c>
      <c r="J53" s="558">
        <v>16</v>
      </c>
      <c r="K53" s="559">
        <v>10</v>
      </c>
      <c r="L53" s="554">
        <f t="shared" ref="L53:L56" si="15">SUM(B53,D53,F53,H53,J53)</f>
        <v>38</v>
      </c>
      <c r="M53" s="555">
        <f t="shared" si="14"/>
        <v>18</v>
      </c>
    </row>
    <row r="54" spans="1:13" ht="14.4" x14ac:dyDescent="0.3">
      <c r="A54" s="549" t="s">
        <v>1043</v>
      </c>
      <c r="B54" s="557">
        <v>41</v>
      </c>
      <c r="C54" s="558">
        <v>2</v>
      </c>
      <c r="D54" s="558">
        <v>24</v>
      </c>
      <c r="E54" s="558">
        <v>14</v>
      </c>
      <c r="F54" s="558">
        <v>48</v>
      </c>
      <c r="G54" s="558">
        <v>32</v>
      </c>
      <c r="H54" s="558">
        <v>37</v>
      </c>
      <c r="I54" s="558">
        <v>20</v>
      </c>
      <c r="J54" s="558">
        <v>38</v>
      </c>
      <c r="K54" s="559">
        <v>28</v>
      </c>
      <c r="L54" s="554">
        <f t="shared" si="15"/>
        <v>188</v>
      </c>
      <c r="M54" s="555">
        <f t="shared" si="14"/>
        <v>96</v>
      </c>
    </row>
    <row r="55" spans="1:13" ht="14.4" x14ac:dyDescent="0.3">
      <c r="A55" s="549" t="s">
        <v>1044</v>
      </c>
      <c r="B55" s="557">
        <v>0</v>
      </c>
      <c r="C55" s="557">
        <v>0</v>
      </c>
      <c r="D55" s="557">
        <v>0</v>
      </c>
      <c r="E55" s="557">
        <v>0</v>
      </c>
      <c r="F55" s="557">
        <v>0</v>
      </c>
      <c r="G55" s="557">
        <v>0</v>
      </c>
      <c r="H55" s="557">
        <v>0</v>
      </c>
      <c r="I55" s="557">
        <v>0</v>
      </c>
      <c r="J55" s="557">
        <v>0</v>
      </c>
      <c r="K55" s="557">
        <v>0</v>
      </c>
      <c r="L55" s="554">
        <f t="shared" si="15"/>
        <v>0</v>
      </c>
      <c r="M55" s="555">
        <f t="shared" si="14"/>
        <v>0</v>
      </c>
    </row>
    <row r="56" spans="1:13" x14ac:dyDescent="0.3">
      <c r="A56" s="560" t="s">
        <v>278</v>
      </c>
      <c r="B56" s="554">
        <f>SUM(B51:B55)</f>
        <v>70</v>
      </c>
      <c r="C56" s="554">
        <f t="shared" ref="C56:K56" si="16">SUM(C51:C55)</f>
        <v>5</v>
      </c>
      <c r="D56" s="554">
        <f t="shared" si="16"/>
        <v>74</v>
      </c>
      <c r="E56" s="554">
        <f t="shared" si="16"/>
        <v>23</v>
      </c>
      <c r="F56" s="554">
        <f t="shared" si="16"/>
        <v>170</v>
      </c>
      <c r="G56" s="554">
        <f t="shared" si="16"/>
        <v>76</v>
      </c>
      <c r="H56" s="554">
        <f t="shared" si="16"/>
        <v>200</v>
      </c>
      <c r="I56" s="554">
        <f t="shared" si="16"/>
        <v>99</v>
      </c>
      <c r="J56" s="554">
        <f t="shared" si="16"/>
        <v>140</v>
      </c>
      <c r="K56" s="554">
        <f t="shared" si="16"/>
        <v>101</v>
      </c>
      <c r="L56" s="554">
        <f t="shared" si="15"/>
        <v>654</v>
      </c>
      <c r="M56" s="555">
        <f t="shared" si="14"/>
        <v>304</v>
      </c>
    </row>
    <row r="57" spans="1:13" x14ac:dyDescent="0.3">
      <c r="A57" s="546" t="s">
        <v>329</v>
      </c>
      <c r="B57" s="853" t="s">
        <v>710</v>
      </c>
      <c r="C57" s="853"/>
      <c r="D57" s="853"/>
      <c r="E57" s="853"/>
      <c r="F57" s="853"/>
      <c r="G57" s="853"/>
      <c r="H57" s="853"/>
      <c r="I57" s="853"/>
      <c r="J57" s="853"/>
      <c r="K57" s="853"/>
      <c r="L57" s="853"/>
      <c r="M57" s="561" t="s">
        <v>710</v>
      </c>
    </row>
    <row r="58" spans="1:13" ht="15" customHeight="1" x14ac:dyDescent="0.3">
      <c r="A58" s="548" t="s">
        <v>710</v>
      </c>
      <c r="B58" s="847" t="s">
        <v>1034</v>
      </c>
      <c r="C58" s="847"/>
      <c r="D58" s="847" t="s">
        <v>1035</v>
      </c>
      <c r="E58" s="847"/>
      <c r="F58" s="847" t="s">
        <v>1036</v>
      </c>
      <c r="G58" s="847"/>
      <c r="H58" s="847" t="s">
        <v>1037</v>
      </c>
      <c r="I58" s="847"/>
      <c r="J58" s="848" t="s">
        <v>278</v>
      </c>
      <c r="K58" s="848" t="s">
        <v>1038</v>
      </c>
      <c r="L58" s="854" t="s">
        <v>710</v>
      </c>
      <c r="M58" s="855" t="s">
        <v>710</v>
      </c>
    </row>
    <row r="59" spans="1:13" ht="25.5" customHeight="1" x14ac:dyDescent="0.3">
      <c r="A59" s="549" t="s">
        <v>1039</v>
      </c>
      <c r="B59" s="550" t="s">
        <v>278</v>
      </c>
      <c r="C59" s="550" t="s">
        <v>1038</v>
      </c>
      <c r="D59" s="550" t="s">
        <v>278</v>
      </c>
      <c r="E59" s="550" t="s">
        <v>1038</v>
      </c>
      <c r="F59" s="550" t="s">
        <v>278</v>
      </c>
      <c r="G59" s="550" t="s">
        <v>1038</v>
      </c>
      <c r="H59" s="550" t="s">
        <v>278</v>
      </c>
      <c r="I59" s="550" t="s">
        <v>1038</v>
      </c>
      <c r="J59" s="848"/>
      <c r="K59" s="848"/>
      <c r="L59" s="854"/>
      <c r="M59" s="855"/>
    </row>
    <row r="60" spans="1:13" ht="14.4" x14ac:dyDescent="0.3">
      <c r="A60" s="549" t="s">
        <v>1040</v>
      </c>
      <c r="B60" s="551">
        <v>14</v>
      </c>
      <c r="C60" s="552">
        <v>1</v>
      </c>
      <c r="D60" s="552">
        <v>28</v>
      </c>
      <c r="E60" s="552">
        <v>6</v>
      </c>
      <c r="F60" s="552">
        <v>118</v>
      </c>
      <c r="G60" s="552">
        <v>42</v>
      </c>
      <c r="H60" s="552">
        <v>319</v>
      </c>
      <c r="I60" s="552">
        <v>166</v>
      </c>
      <c r="J60" s="552">
        <v>11</v>
      </c>
      <c r="K60" s="553">
        <v>2</v>
      </c>
      <c r="L60" s="554">
        <f>SUM(B60,D60,F60,H60,J60)</f>
        <v>490</v>
      </c>
      <c r="M60" s="555">
        <f>SUM(C60,E60,G60,I60,K60)</f>
        <v>217</v>
      </c>
    </row>
    <row r="61" spans="1:13" ht="14.4" x14ac:dyDescent="0.3">
      <c r="A61" s="549" t="s">
        <v>1041</v>
      </c>
      <c r="B61" s="557">
        <v>9</v>
      </c>
      <c r="C61" s="558">
        <v>0</v>
      </c>
      <c r="D61" s="558">
        <v>18</v>
      </c>
      <c r="E61" s="558">
        <v>7</v>
      </c>
      <c r="F61" s="558">
        <v>18</v>
      </c>
      <c r="G61" s="558">
        <v>7</v>
      </c>
      <c r="H61" s="558">
        <v>37</v>
      </c>
      <c r="I61" s="558">
        <v>21</v>
      </c>
      <c r="J61" s="558">
        <v>6</v>
      </c>
      <c r="K61" s="559">
        <v>2</v>
      </c>
      <c r="L61" s="554">
        <f>SUM(B61,D61,F61,H61,J61)</f>
        <v>88</v>
      </c>
      <c r="M61" s="555">
        <f t="shared" ref="M61:M65" si="17">SUM(C61,E61,G61,I61,K61)</f>
        <v>37</v>
      </c>
    </row>
    <row r="62" spans="1:13" ht="14.4" x14ac:dyDescent="0.3">
      <c r="A62" s="549" t="s">
        <v>1042</v>
      </c>
      <c r="B62" s="557">
        <v>10</v>
      </c>
      <c r="C62" s="558">
        <v>2</v>
      </c>
      <c r="D62" s="558">
        <v>4</v>
      </c>
      <c r="E62" s="558">
        <v>1</v>
      </c>
      <c r="F62" s="558">
        <v>12</v>
      </c>
      <c r="G62" s="558">
        <v>8</v>
      </c>
      <c r="H62" s="558">
        <v>14</v>
      </c>
      <c r="I62" s="558">
        <v>11</v>
      </c>
      <c r="J62" s="558">
        <v>0</v>
      </c>
      <c r="K62" s="559">
        <v>0</v>
      </c>
      <c r="L62" s="554">
        <f t="shared" ref="L62:L65" si="18">SUM(B62,D62,F62,H62,J62)</f>
        <v>40</v>
      </c>
      <c r="M62" s="555">
        <f t="shared" si="17"/>
        <v>22</v>
      </c>
    </row>
    <row r="63" spans="1:13" ht="14.4" x14ac:dyDescent="0.3">
      <c r="A63" s="549" t="s">
        <v>1043</v>
      </c>
      <c r="B63" s="557">
        <v>30</v>
      </c>
      <c r="C63" s="558">
        <v>8</v>
      </c>
      <c r="D63" s="558">
        <v>42</v>
      </c>
      <c r="E63" s="558">
        <v>16</v>
      </c>
      <c r="F63" s="558">
        <v>36</v>
      </c>
      <c r="G63" s="558">
        <v>23</v>
      </c>
      <c r="H63" s="558">
        <v>27</v>
      </c>
      <c r="I63" s="558">
        <v>19</v>
      </c>
      <c r="J63" s="558">
        <v>7</v>
      </c>
      <c r="K63" s="559">
        <v>2</v>
      </c>
      <c r="L63" s="554">
        <f t="shared" si="18"/>
        <v>142</v>
      </c>
      <c r="M63" s="555">
        <f t="shared" si="17"/>
        <v>68</v>
      </c>
    </row>
    <row r="64" spans="1:13" ht="14.4" x14ac:dyDescent="0.3">
      <c r="A64" s="549" t="s">
        <v>1044</v>
      </c>
      <c r="B64" s="557">
        <v>0</v>
      </c>
      <c r="C64" s="558">
        <v>0</v>
      </c>
      <c r="D64" s="558">
        <v>0</v>
      </c>
      <c r="E64" s="558">
        <v>0</v>
      </c>
      <c r="F64" s="558">
        <v>0</v>
      </c>
      <c r="G64" s="558">
        <v>0</v>
      </c>
      <c r="H64" s="558">
        <v>0</v>
      </c>
      <c r="I64" s="558">
        <v>0</v>
      </c>
      <c r="J64" s="558">
        <v>0</v>
      </c>
      <c r="K64" s="559">
        <v>0</v>
      </c>
      <c r="L64" s="554">
        <f t="shared" si="18"/>
        <v>0</v>
      </c>
      <c r="M64" s="555">
        <f t="shared" si="17"/>
        <v>0</v>
      </c>
    </row>
    <row r="65" spans="1:13" x14ac:dyDescent="0.3">
      <c r="A65" s="560" t="s">
        <v>278</v>
      </c>
      <c r="B65" s="554">
        <f>SUM(B60:B64)</f>
        <v>63</v>
      </c>
      <c r="C65" s="554">
        <f t="shared" ref="C65:K65" si="19">SUM(C60:C64)</f>
        <v>11</v>
      </c>
      <c r="D65" s="554">
        <f t="shared" si="19"/>
        <v>92</v>
      </c>
      <c r="E65" s="554">
        <f t="shared" si="19"/>
        <v>30</v>
      </c>
      <c r="F65" s="554">
        <f t="shared" si="19"/>
        <v>184</v>
      </c>
      <c r="G65" s="554">
        <f t="shared" si="19"/>
        <v>80</v>
      </c>
      <c r="H65" s="554">
        <f t="shared" si="19"/>
        <v>397</v>
      </c>
      <c r="I65" s="554">
        <f t="shared" si="19"/>
        <v>217</v>
      </c>
      <c r="J65" s="554">
        <f t="shared" si="19"/>
        <v>24</v>
      </c>
      <c r="K65" s="554">
        <f t="shared" si="19"/>
        <v>6</v>
      </c>
      <c r="L65" s="554">
        <f t="shared" si="18"/>
        <v>760</v>
      </c>
      <c r="M65" s="555">
        <f t="shared" si="17"/>
        <v>344</v>
      </c>
    </row>
    <row r="66" spans="1:13" x14ac:dyDescent="0.3">
      <c r="A66" s="546" t="s">
        <v>330</v>
      </c>
      <c r="B66" s="853" t="s">
        <v>710</v>
      </c>
      <c r="C66" s="853"/>
      <c r="D66" s="853"/>
      <c r="E66" s="853"/>
      <c r="F66" s="853"/>
      <c r="G66" s="853"/>
      <c r="H66" s="853"/>
      <c r="I66" s="853"/>
      <c r="J66" s="853"/>
      <c r="K66" s="853"/>
      <c r="L66" s="853"/>
      <c r="M66" s="561" t="s">
        <v>710</v>
      </c>
    </row>
    <row r="67" spans="1:13" ht="15" customHeight="1" x14ac:dyDescent="0.3">
      <c r="A67" s="548" t="s">
        <v>710</v>
      </c>
      <c r="B67" s="847" t="s">
        <v>1034</v>
      </c>
      <c r="C67" s="847"/>
      <c r="D67" s="847" t="s">
        <v>1035</v>
      </c>
      <c r="E67" s="847"/>
      <c r="F67" s="847" t="s">
        <v>1036</v>
      </c>
      <c r="G67" s="847"/>
      <c r="H67" s="847" t="s">
        <v>1037</v>
      </c>
      <c r="I67" s="847"/>
      <c r="J67" s="848" t="s">
        <v>278</v>
      </c>
      <c r="K67" s="848" t="s">
        <v>1038</v>
      </c>
      <c r="L67" s="854" t="s">
        <v>710</v>
      </c>
      <c r="M67" s="855" t="s">
        <v>710</v>
      </c>
    </row>
    <row r="68" spans="1:13" ht="25.5" customHeight="1" x14ac:dyDescent="0.3">
      <c r="A68" s="549" t="s">
        <v>1039</v>
      </c>
      <c r="B68" s="550" t="s">
        <v>278</v>
      </c>
      <c r="C68" s="550" t="s">
        <v>1038</v>
      </c>
      <c r="D68" s="550" t="s">
        <v>278</v>
      </c>
      <c r="E68" s="550" t="s">
        <v>1038</v>
      </c>
      <c r="F68" s="550" t="s">
        <v>278</v>
      </c>
      <c r="G68" s="550" t="s">
        <v>1038</v>
      </c>
      <c r="H68" s="550" t="s">
        <v>278</v>
      </c>
      <c r="I68" s="550" t="s">
        <v>1038</v>
      </c>
      <c r="J68" s="848"/>
      <c r="K68" s="848"/>
      <c r="L68" s="854"/>
      <c r="M68" s="855"/>
    </row>
    <row r="69" spans="1:13" ht="14.4" x14ac:dyDescent="0.3">
      <c r="A69" s="549" t="s">
        <v>1040</v>
      </c>
      <c r="B69" s="551">
        <v>3</v>
      </c>
      <c r="C69" s="552">
        <v>2</v>
      </c>
      <c r="D69" s="552">
        <v>13</v>
      </c>
      <c r="E69" s="552">
        <v>4</v>
      </c>
      <c r="F69" s="552">
        <v>30</v>
      </c>
      <c r="G69" s="552">
        <v>15</v>
      </c>
      <c r="H69" s="552">
        <v>36</v>
      </c>
      <c r="I69" s="552">
        <v>22</v>
      </c>
      <c r="J69" s="552">
        <v>23</v>
      </c>
      <c r="K69" s="553">
        <v>14</v>
      </c>
      <c r="L69" s="554">
        <f>SUM(B69,D69,F69,H69,J69)</f>
        <v>105</v>
      </c>
      <c r="M69" s="555">
        <f>SUM(C69,E69,G69,I69,K69)</f>
        <v>57</v>
      </c>
    </row>
    <row r="70" spans="1:13" ht="14.4" x14ac:dyDescent="0.3">
      <c r="A70" s="549" t="s">
        <v>1041</v>
      </c>
      <c r="B70" s="557">
        <v>3</v>
      </c>
      <c r="C70" s="558">
        <v>1</v>
      </c>
      <c r="D70" s="558">
        <v>9</v>
      </c>
      <c r="E70" s="558">
        <v>4</v>
      </c>
      <c r="F70" s="558">
        <v>30</v>
      </c>
      <c r="G70" s="558">
        <v>7</v>
      </c>
      <c r="H70" s="558">
        <v>16</v>
      </c>
      <c r="I70" s="558">
        <v>8</v>
      </c>
      <c r="J70" s="558">
        <v>12</v>
      </c>
      <c r="K70" s="559">
        <v>8</v>
      </c>
      <c r="L70" s="554">
        <f>SUM(B70,D70,F70,H70,J70)</f>
        <v>70</v>
      </c>
      <c r="M70" s="555">
        <f t="shared" ref="M70:M74" si="20">SUM(C70,E70,G70,I70,K70)</f>
        <v>28</v>
      </c>
    </row>
    <row r="71" spans="1:13" ht="14.4" x14ac:dyDescent="0.3">
      <c r="A71" s="549" t="s">
        <v>1042</v>
      </c>
      <c r="B71" s="557">
        <v>2</v>
      </c>
      <c r="C71" s="558">
        <v>0</v>
      </c>
      <c r="D71" s="558">
        <v>2</v>
      </c>
      <c r="E71" s="558">
        <v>0</v>
      </c>
      <c r="F71" s="558">
        <v>7</v>
      </c>
      <c r="G71" s="558">
        <v>1</v>
      </c>
      <c r="H71" s="558">
        <v>1</v>
      </c>
      <c r="I71" s="558">
        <v>1</v>
      </c>
      <c r="J71" s="558">
        <v>10</v>
      </c>
      <c r="K71" s="559">
        <v>5</v>
      </c>
      <c r="L71" s="554">
        <f t="shared" ref="L71:L74" si="21">SUM(B71,D71,F71,H71,J71)</f>
        <v>22</v>
      </c>
      <c r="M71" s="555">
        <f t="shared" si="20"/>
        <v>7</v>
      </c>
    </row>
    <row r="72" spans="1:13" ht="14.4" x14ac:dyDescent="0.3">
      <c r="A72" s="549" t="s">
        <v>1043</v>
      </c>
      <c r="B72" s="557">
        <v>31</v>
      </c>
      <c r="C72" s="558">
        <v>3</v>
      </c>
      <c r="D72" s="558">
        <v>37</v>
      </c>
      <c r="E72" s="558">
        <v>7</v>
      </c>
      <c r="F72" s="558">
        <v>70</v>
      </c>
      <c r="G72" s="558">
        <v>23</v>
      </c>
      <c r="H72" s="558">
        <v>47</v>
      </c>
      <c r="I72" s="558">
        <v>30</v>
      </c>
      <c r="J72" s="558">
        <v>29</v>
      </c>
      <c r="K72" s="559">
        <v>16</v>
      </c>
      <c r="L72" s="554">
        <f t="shared" si="21"/>
        <v>214</v>
      </c>
      <c r="M72" s="555">
        <f t="shared" si="20"/>
        <v>79</v>
      </c>
    </row>
    <row r="73" spans="1:13" ht="14.4" x14ac:dyDescent="0.3">
      <c r="A73" s="549" t="s">
        <v>1044</v>
      </c>
      <c r="B73" s="557">
        <v>0</v>
      </c>
      <c r="C73" s="558">
        <v>0</v>
      </c>
      <c r="D73" s="558">
        <v>0</v>
      </c>
      <c r="E73" s="558">
        <v>0</v>
      </c>
      <c r="F73" s="558">
        <v>0</v>
      </c>
      <c r="G73" s="558">
        <v>0</v>
      </c>
      <c r="H73" s="558">
        <v>0</v>
      </c>
      <c r="I73" s="558">
        <v>0</v>
      </c>
      <c r="J73" s="558">
        <v>0</v>
      </c>
      <c r="K73" s="559">
        <v>0</v>
      </c>
      <c r="L73" s="554">
        <f t="shared" si="21"/>
        <v>0</v>
      </c>
      <c r="M73" s="555">
        <f t="shared" si="20"/>
        <v>0</v>
      </c>
    </row>
    <row r="74" spans="1:13" x14ac:dyDescent="0.3">
      <c r="A74" s="560" t="s">
        <v>278</v>
      </c>
      <c r="B74" s="554">
        <f>SUM(B69:B73)</f>
        <v>39</v>
      </c>
      <c r="C74" s="554">
        <f t="shared" ref="C74:K74" si="22">SUM(C69:C73)</f>
        <v>6</v>
      </c>
      <c r="D74" s="554">
        <f t="shared" si="22"/>
        <v>61</v>
      </c>
      <c r="E74" s="554">
        <f t="shared" si="22"/>
        <v>15</v>
      </c>
      <c r="F74" s="554">
        <f t="shared" si="22"/>
        <v>137</v>
      </c>
      <c r="G74" s="554">
        <f t="shared" si="22"/>
        <v>46</v>
      </c>
      <c r="H74" s="554">
        <f t="shared" si="22"/>
        <v>100</v>
      </c>
      <c r="I74" s="554">
        <f t="shared" si="22"/>
        <v>61</v>
      </c>
      <c r="J74" s="554">
        <f t="shared" si="22"/>
        <v>74</v>
      </c>
      <c r="K74" s="554">
        <f t="shared" si="22"/>
        <v>43</v>
      </c>
      <c r="L74" s="554">
        <f t="shared" si="21"/>
        <v>411</v>
      </c>
      <c r="M74" s="555">
        <f t="shared" si="20"/>
        <v>171</v>
      </c>
    </row>
    <row r="75" spans="1:13" ht="27.6" x14ac:dyDescent="0.3">
      <c r="A75" s="546" t="s">
        <v>331</v>
      </c>
      <c r="B75" s="853" t="s">
        <v>710</v>
      </c>
      <c r="C75" s="853"/>
      <c r="D75" s="853"/>
      <c r="E75" s="853"/>
      <c r="F75" s="853"/>
      <c r="G75" s="853"/>
      <c r="H75" s="853"/>
      <c r="I75" s="853"/>
      <c r="J75" s="853"/>
      <c r="K75" s="853"/>
      <c r="L75" s="853"/>
      <c r="M75" s="561" t="s">
        <v>710</v>
      </c>
    </row>
    <row r="76" spans="1:13" ht="15" customHeight="1" x14ac:dyDescent="0.3">
      <c r="A76" s="548" t="s">
        <v>710</v>
      </c>
      <c r="B76" s="847" t="s">
        <v>1034</v>
      </c>
      <c r="C76" s="847"/>
      <c r="D76" s="847" t="s">
        <v>1035</v>
      </c>
      <c r="E76" s="847"/>
      <c r="F76" s="847" t="s">
        <v>1036</v>
      </c>
      <c r="G76" s="847"/>
      <c r="H76" s="847" t="s">
        <v>1037</v>
      </c>
      <c r="I76" s="847"/>
      <c r="J76" s="848" t="s">
        <v>278</v>
      </c>
      <c r="K76" s="848" t="s">
        <v>1038</v>
      </c>
      <c r="L76" s="854" t="s">
        <v>710</v>
      </c>
      <c r="M76" s="855" t="s">
        <v>710</v>
      </c>
    </row>
    <row r="77" spans="1:13" ht="25.5" customHeight="1" x14ac:dyDescent="0.3">
      <c r="A77" s="549" t="s">
        <v>1039</v>
      </c>
      <c r="B77" s="550" t="s">
        <v>278</v>
      </c>
      <c r="C77" s="550" t="s">
        <v>1038</v>
      </c>
      <c r="D77" s="550" t="s">
        <v>278</v>
      </c>
      <c r="E77" s="550" t="s">
        <v>1038</v>
      </c>
      <c r="F77" s="550" t="s">
        <v>278</v>
      </c>
      <c r="G77" s="550" t="s">
        <v>1038</v>
      </c>
      <c r="H77" s="550" t="s">
        <v>278</v>
      </c>
      <c r="I77" s="550" t="s">
        <v>1038</v>
      </c>
      <c r="J77" s="848"/>
      <c r="K77" s="848"/>
      <c r="L77" s="854"/>
      <c r="M77" s="855"/>
    </row>
    <row r="78" spans="1:13" ht="14.4" x14ac:dyDescent="0.3">
      <c r="A78" s="549" t="s">
        <v>1040</v>
      </c>
      <c r="B78" s="551">
        <v>21</v>
      </c>
      <c r="C78" s="552">
        <v>3</v>
      </c>
      <c r="D78" s="552">
        <v>47</v>
      </c>
      <c r="E78" s="552">
        <v>9</v>
      </c>
      <c r="F78" s="552">
        <v>117</v>
      </c>
      <c r="G78" s="552">
        <v>36</v>
      </c>
      <c r="H78" s="552">
        <v>137</v>
      </c>
      <c r="I78" s="552">
        <v>52</v>
      </c>
      <c r="J78" s="552">
        <v>8</v>
      </c>
      <c r="K78" s="553">
        <v>3</v>
      </c>
      <c r="L78" s="554">
        <f>SUM(B78,D78,F78,H78,J78)</f>
        <v>330</v>
      </c>
      <c r="M78" s="555">
        <f>SUM(C78,E78,G78,I78,K78)</f>
        <v>103</v>
      </c>
    </row>
    <row r="79" spans="1:13" ht="14.4" x14ac:dyDescent="0.3">
      <c r="A79" s="549" t="s">
        <v>1041</v>
      </c>
      <c r="B79" s="557">
        <v>14</v>
      </c>
      <c r="C79" s="558">
        <v>1</v>
      </c>
      <c r="D79" s="558">
        <v>12</v>
      </c>
      <c r="E79" s="558">
        <v>2</v>
      </c>
      <c r="F79" s="558">
        <v>16</v>
      </c>
      <c r="G79" s="558">
        <v>4</v>
      </c>
      <c r="H79" s="558">
        <v>20</v>
      </c>
      <c r="I79" s="558">
        <v>7</v>
      </c>
      <c r="J79" s="558">
        <v>3</v>
      </c>
      <c r="K79" s="559">
        <v>1</v>
      </c>
      <c r="L79" s="554">
        <f>SUM(B79,D79,F79,H79,J79)</f>
        <v>65</v>
      </c>
      <c r="M79" s="555">
        <f t="shared" ref="M79:M83" si="23">SUM(C79,E79,G79,I79,K79)</f>
        <v>15</v>
      </c>
    </row>
    <row r="80" spans="1:13" ht="14.4" x14ac:dyDescent="0.3">
      <c r="A80" s="549" t="s">
        <v>1042</v>
      </c>
      <c r="B80" s="557">
        <v>6</v>
      </c>
      <c r="C80" s="558">
        <v>0</v>
      </c>
      <c r="D80" s="558">
        <v>4</v>
      </c>
      <c r="E80" s="558">
        <v>3</v>
      </c>
      <c r="F80" s="558">
        <v>5</v>
      </c>
      <c r="G80" s="558">
        <v>3</v>
      </c>
      <c r="H80" s="558">
        <v>6</v>
      </c>
      <c r="I80" s="558">
        <v>3</v>
      </c>
      <c r="J80" s="558">
        <v>0</v>
      </c>
      <c r="K80" s="559">
        <v>0</v>
      </c>
      <c r="L80" s="554">
        <f t="shared" ref="L80:L83" si="24">SUM(B80,D80,F80,H80,J80)</f>
        <v>21</v>
      </c>
      <c r="M80" s="555">
        <f t="shared" si="23"/>
        <v>9</v>
      </c>
    </row>
    <row r="81" spans="1:13" ht="14.4" x14ac:dyDescent="0.3">
      <c r="A81" s="549" t="s">
        <v>1043</v>
      </c>
      <c r="B81" s="557">
        <v>25</v>
      </c>
      <c r="C81" s="558">
        <v>6</v>
      </c>
      <c r="D81" s="558">
        <v>18</v>
      </c>
      <c r="E81" s="558">
        <v>7</v>
      </c>
      <c r="F81" s="558">
        <v>34</v>
      </c>
      <c r="G81" s="558">
        <v>21</v>
      </c>
      <c r="H81" s="558">
        <v>8</v>
      </c>
      <c r="I81" s="558">
        <v>4</v>
      </c>
      <c r="J81" s="558">
        <v>1</v>
      </c>
      <c r="K81" s="559">
        <v>1</v>
      </c>
      <c r="L81" s="554">
        <f t="shared" si="24"/>
        <v>86</v>
      </c>
      <c r="M81" s="555">
        <f t="shared" si="23"/>
        <v>39</v>
      </c>
    </row>
    <row r="82" spans="1:13" ht="14.4" x14ac:dyDescent="0.3">
      <c r="A82" s="549" t="s">
        <v>1044</v>
      </c>
      <c r="B82" s="557">
        <v>0</v>
      </c>
      <c r="C82" s="557">
        <v>0</v>
      </c>
      <c r="D82" s="557">
        <v>0</v>
      </c>
      <c r="E82" s="557">
        <v>0</v>
      </c>
      <c r="F82" s="557">
        <v>0</v>
      </c>
      <c r="G82" s="557">
        <v>0</v>
      </c>
      <c r="H82" s="557">
        <v>0</v>
      </c>
      <c r="I82" s="557">
        <v>0</v>
      </c>
      <c r="J82" s="557">
        <v>0</v>
      </c>
      <c r="K82" s="557">
        <v>0</v>
      </c>
      <c r="L82" s="554">
        <f t="shared" si="24"/>
        <v>0</v>
      </c>
      <c r="M82" s="555">
        <f t="shared" si="23"/>
        <v>0</v>
      </c>
    </row>
    <row r="83" spans="1:13" x14ac:dyDescent="0.3">
      <c r="A83" s="560" t="s">
        <v>278</v>
      </c>
      <c r="B83" s="554">
        <f>SUM(B78:B82)</f>
        <v>66</v>
      </c>
      <c r="C83" s="554">
        <f t="shared" ref="C83:K83" si="25">SUM(C78:C82)</f>
        <v>10</v>
      </c>
      <c r="D83" s="554">
        <f t="shared" si="25"/>
        <v>81</v>
      </c>
      <c r="E83" s="554">
        <f t="shared" si="25"/>
        <v>21</v>
      </c>
      <c r="F83" s="554">
        <f t="shared" si="25"/>
        <v>172</v>
      </c>
      <c r="G83" s="554">
        <f t="shared" si="25"/>
        <v>64</v>
      </c>
      <c r="H83" s="554">
        <f t="shared" si="25"/>
        <v>171</v>
      </c>
      <c r="I83" s="554">
        <f t="shared" si="25"/>
        <v>66</v>
      </c>
      <c r="J83" s="554">
        <f t="shared" si="25"/>
        <v>12</v>
      </c>
      <c r="K83" s="554">
        <f t="shared" si="25"/>
        <v>5</v>
      </c>
      <c r="L83" s="554">
        <f t="shared" si="24"/>
        <v>502</v>
      </c>
      <c r="M83" s="555">
        <f t="shared" si="23"/>
        <v>166</v>
      </c>
    </row>
    <row r="84" spans="1:13" ht="27.6" x14ac:dyDescent="0.3">
      <c r="A84" s="546" t="s">
        <v>332</v>
      </c>
      <c r="B84" s="853" t="s">
        <v>710</v>
      </c>
      <c r="C84" s="853"/>
      <c r="D84" s="853"/>
      <c r="E84" s="853"/>
      <c r="F84" s="853"/>
      <c r="G84" s="853"/>
      <c r="H84" s="853"/>
      <c r="I84" s="853"/>
      <c r="J84" s="853"/>
      <c r="K84" s="853"/>
      <c r="L84" s="853"/>
      <c r="M84" s="561" t="s">
        <v>710</v>
      </c>
    </row>
    <row r="85" spans="1:13" ht="15" customHeight="1" x14ac:dyDescent="0.3">
      <c r="A85" s="548" t="s">
        <v>710</v>
      </c>
      <c r="B85" s="847" t="s">
        <v>1034</v>
      </c>
      <c r="C85" s="847"/>
      <c r="D85" s="847" t="s">
        <v>1035</v>
      </c>
      <c r="E85" s="847"/>
      <c r="F85" s="847" t="s">
        <v>1036</v>
      </c>
      <c r="G85" s="847"/>
      <c r="H85" s="847" t="s">
        <v>1037</v>
      </c>
      <c r="I85" s="847"/>
      <c r="J85" s="848" t="s">
        <v>278</v>
      </c>
      <c r="K85" s="848" t="s">
        <v>1038</v>
      </c>
      <c r="L85" s="854" t="s">
        <v>710</v>
      </c>
      <c r="M85" s="855" t="s">
        <v>710</v>
      </c>
    </row>
    <row r="86" spans="1:13" ht="25.5" customHeight="1" x14ac:dyDescent="0.3">
      <c r="A86" s="549" t="s">
        <v>1039</v>
      </c>
      <c r="B86" s="550" t="s">
        <v>278</v>
      </c>
      <c r="C86" s="550" t="s">
        <v>1038</v>
      </c>
      <c r="D86" s="550" t="s">
        <v>278</v>
      </c>
      <c r="E86" s="550" t="s">
        <v>1038</v>
      </c>
      <c r="F86" s="550" t="s">
        <v>278</v>
      </c>
      <c r="G86" s="550" t="s">
        <v>1038</v>
      </c>
      <c r="H86" s="550" t="s">
        <v>278</v>
      </c>
      <c r="I86" s="550" t="s">
        <v>1038</v>
      </c>
      <c r="J86" s="848"/>
      <c r="K86" s="848"/>
      <c r="L86" s="854"/>
      <c r="M86" s="855"/>
    </row>
    <row r="87" spans="1:13" ht="14.4" x14ac:dyDescent="0.3">
      <c r="A87" s="549" t="s">
        <v>1040</v>
      </c>
      <c r="B87" s="551">
        <v>1</v>
      </c>
      <c r="C87" s="552">
        <v>0</v>
      </c>
      <c r="D87" s="552">
        <v>1</v>
      </c>
      <c r="E87" s="552">
        <v>1</v>
      </c>
      <c r="F87" s="552">
        <v>9</v>
      </c>
      <c r="G87" s="552">
        <v>3</v>
      </c>
      <c r="H87" s="552">
        <v>1</v>
      </c>
      <c r="I87" s="552">
        <v>1</v>
      </c>
      <c r="J87" s="552">
        <v>15</v>
      </c>
      <c r="K87" s="553">
        <v>10</v>
      </c>
      <c r="L87" s="554">
        <f>SUM(B87,D87,F87,H87,J87)</f>
        <v>27</v>
      </c>
      <c r="M87" s="555">
        <f>SUM(C87,E87,G87,I87,K87)</f>
        <v>15</v>
      </c>
    </row>
    <row r="88" spans="1:13" ht="14.4" x14ac:dyDescent="0.3">
      <c r="A88" s="549" t="s">
        <v>1041</v>
      </c>
      <c r="B88" s="557">
        <v>2</v>
      </c>
      <c r="C88" s="558">
        <v>0</v>
      </c>
      <c r="D88" s="558">
        <v>1</v>
      </c>
      <c r="E88" s="558">
        <v>1</v>
      </c>
      <c r="F88" s="558">
        <v>8</v>
      </c>
      <c r="G88" s="558">
        <v>6</v>
      </c>
      <c r="H88" s="558">
        <v>2</v>
      </c>
      <c r="I88" s="558">
        <v>2</v>
      </c>
      <c r="J88" s="558">
        <v>23</v>
      </c>
      <c r="K88" s="559">
        <v>13</v>
      </c>
      <c r="L88" s="554">
        <f>SUM(B88,D88,F88,H88,J88)</f>
        <v>36</v>
      </c>
      <c r="M88" s="555">
        <f t="shared" ref="M88:M92" si="26">SUM(C88,E88,G88,I88,K88)</f>
        <v>22</v>
      </c>
    </row>
    <row r="89" spans="1:13" ht="14.4" x14ac:dyDescent="0.3">
      <c r="A89" s="549" t="s">
        <v>1042</v>
      </c>
      <c r="B89" s="557">
        <v>2</v>
      </c>
      <c r="C89" s="558">
        <v>1</v>
      </c>
      <c r="D89" s="558">
        <v>2</v>
      </c>
      <c r="E89" s="558">
        <v>2</v>
      </c>
      <c r="F89" s="558">
        <v>7</v>
      </c>
      <c r="G89" s="558">
        <v>4</v>
      </c>
      <c r="H89" s="558">
        <v>1</v>
      </c>
      <c r="I89" s="558">
        <v>1</v>
      </c>
      <c r="J89" s="558">
        <v>2</v>
      </c>
      <c r="K89" s="559">
        <v>0</v>
      </c>
      <c r="L89" s="554">
        <f t="shared" ref="L89:L92" si="27">SUM(B89,D89,F89,H89,J89)</f>
        <v>14</v>
      </c>
      <c r="M89" s="555">
        <f t="shared" si="26"/>
        <v>8</v>
      </c>
    </row>
    <row r="90" spans="1:13" ht="14.4" x14ac:dyDescent="0.3">
      <c r="A90" s="549" t="s">
        <v>1043</v>
      </c>
      <c r="B90" s="557">
        <v>17</v>
      </c>
      <c r="C90" s="558">
        <v>5</v>
      </c>
      <c r="D90" s="558">
        <v>24</v>
      </c>
      <c r="E90" s="558">
        <v>9</v>
      </c>
      <c r="F90" s="558">
        <v>41</v>
      </c>
      <c r="G90" s="558">
        <v>22</v>
      </c>
      <c r="H90" s="558">
        <v>11</v>
      </c>
      <c r="I90" s="558">
        <v>6</v>
      </c>
      <c r="J90" s="558">
        <v>26</v>
      </c>
      <c r="K90" s="559">
        <v>19</v>
      </c>
      <c r="L90" s="554">
        <f t="shared" si="27"/>
        <v>119</v>
      </c>
      <c r="M90" s="555">
        <f t="shared" si="26"/>
        <v>61</v>
      </c>
    </row>
    <row r="91" spans="1:13" ht="14.4" x14ac:dyDescent="0.3">
      <c r="A91" s="549" t="s">
        <v>1044</v>
      </c>
      <c r="B91" s="557">
        <v>0</v>
      </c>
      <c r="C91" s="557">
        <v>0</v>
      </c>
      <c r="D91" s="557">
        <v>0</v>
      </c>
      <c r="E91" s="557">
        <v>0</v>
      </c>
      <c r="F91" s="557">
        <v>0</v>
      </c>
      <c r="G91" s="557">
        <v>0</v>
      </c>
      <c r="H91" s="557">
        <v>0</v>
      </c>
      <c r="I91" s="557">
        <v>0</v>
      </c>
      <c r="J91" s="557">
        <v>0</v>
      </c>
      <c r="K91" s="557">
        <v>0</v>
      </c>
      <c r="L91" s="554">
        <f t="shared" si="27"/>
        <v>0</v>
      </c>
      <c r="M91" s="555">
        <f t="shared" si="26"/>
        <v>0</v>
      </c>
    </row>
    <row r="92" spans="1:13" x14ac:dyDescent="0.3">
      <c r="A92" s="560" t="s">
        <v>278</v>
      </c>
      <c r="B92" s="554">
        <f>SUM(B87:B91)</f>
        <v>22</v>
      </c>
      <c r="C92" s="554">
        <f t="shared" ref="C92:K92" si="28">SUM(C87:C91)</f>
        <v>6</v>
      </c>
      <c r="D92" s="554">
        <f t="shared" si="28"/>
        <v>28</v>
      </c>
      <c r="E92" s="554">
        <f t="shared" si="28"/>
        <v>13</v>
      </c>
      <c r="F92" s="554">
        <f t="shared" si="28"/>
        <v>65</v>
      </c>
      <c r="G92" s="554">
        <f t="shared" si="28"/>
        <v>35</v>
      </c>
      <c r="H92" s="554">
        <f t="shared" si="28"/>
        <v>15</v>
      </c>
      <c r="I92" s="554">
        <f t="shared" si="28"/>
        <v>10</v>
      </c>
      <c r="J92" s="554">
        <f t="shared" si="28"/>
        <v>66</v>
      </c>
      <c r="K92" s="554">
        <f t="shared" si="28"/>
        <v>42</v>
      </c>
      <c r="L92" s="554">
        <f t="shared" si="27"/>
        <v>196</v>
      </c>
      <c r="M92" s="555">
        <f t="shared" si="26"/>
        <v>106</v>
      </c>
    </row>
    <row r="93" spans="1:13" x14ac:dyDescent="0.3">
      <c r="A93" s="546" t="s">
        <v>333</v>
      </c>
      <c r="B93" s="853" t="s">
        <v>710</v>
      </c>
      <c r="C93" s="853"/>
      <c r="D93" s="853"/>
      <c r="E93" s="853"/>
      <c r="F93" s="853"/>
      <c r="G93" s="853"/>
      <c r="H93" s="853"/>
      <c r="I93" s="853"/>
      <c r="J93" s="853"/>
      <c r="K93" s="853"/>
      <c r="L93" s="853"/>
      <c r="M93" s="561" t="s">
        <v>710</v>
      </c>
    </row>
    <row r="94" spans="1:13" ht="15" customHeight="1" x14ac:dyDescent="0.3">
      <c r="A94" s="548" t="s">
        <v>710</v>
      </c>
      <c r="B94" s="847" t="s">
        <v>1034</v>
      </c>
      <c r="C94" s="847"/>
      <c r="D94" s="847" t="s">
        <v>1035</v>
      </c>
      <c r="E94" s="847"/>
      <c r="F94" s="847" t="s">
        <v>1036</v>
      </c>
      <c r="G94" s="847"/>
      <c r="H94" s="847" t="s">
        <v>1037</v>
      </c>
      <c r="I94" s="847"/>
      <c r="J94" s="848" t="s">
        <v>278</v>
      </c>
      <c r="K94" s="848" t="s">
        <v>1038</v>
      </c>
      <c r="L94" s="854" t="s">
        <v>710</v>
      </c>
      <c r="M94" s="855" t="s">
        <v>710</v>
      </c>
    </row>
    <row r="95" spans="1:13" ht="25.5" customHeight="1" x14ac:dyDescent="0.3">
      <c r="A95" s="549" t="s">
        <v>1039</v>
      </c>
      <c r="B95" s="550" t="s">
        <v>278</v>
      </c>
      <c r="C95" s="550" t="s">
        <v>1038</v>
      </c>
      <c r="D95" s="550" t="s">
        <v>278</v>
      </c>
      <c r="E95" s="550" t="s">
        <v>1038</v>
      </c>
      <c r="F95" s="550" t="s">
        <v>278</v>
      </c>
      <c r="G95" s="550" t="s">
        <v>1038</v>
      </c>
      <c r="H95" s="550" t="s">
        <v>278</v>
      </c>
      <c r="I95" s="550" t="s">
        <v>1038</v>
      </c>
      <c r="J95" s="848"/>
      <c r="K95" s="848"/>
      <c r="L95" s="854"/>
      <c r="M95" s="855"/>
    </row>
    <row r="96" spans="1:13" ht="14.4" x14ac:dyDescent="0.3">
      <c r="A96" s="549" t="s">
        <v>1040</v>
      </c>
      <c r="B96" s="551">
        <v>1</v>
      </c>
      <c r="C96" s="552">
        <v>0</v>
      </c>
      <c r="D96" s="552">
        <v>2</v>
      </c>
      <c r="E96" s="552">
        <v>0</v>
      </c>
      <c r="F96" s="552">
        <v>15</v>
      </c>
      <c r="G96" s="552">
        <v>11</v>
      </c>
      <c r="H96" s="552">
        <v>2</v>
      </c>
      <c r="I96" s="552">
        <v>2</v>
      </c>
      <c r="J96" s="552">
        <v>26</v>
      </c>
      <c r="K96" s="553">
        <v>11</v>
      </c>
      <c r="L96" s="554">
        <f>SUM(B96,D96,F96,H96,J96)</f>
        <v>46</v>
      </c>
      <c r="M96" s="555">
        <f>SUM(C96,E96,G96,I96,K96)</f>
        <v>24</v>
      </c>
    </row>
    <row r="97" spans="1:13" ht="14.4" x14ac:dyDescent="0.3">
      <c r="A97" s="549" t="s">
        <v>1041</v>
      </c>
      <c r="B97" s="557">
        <v>21</v>
      </c>
      <c r="C97" s="558">
        <v>7</v>
      </c>
      <c r="D97" s="558">
        <v>15</v>
      </c>
      <c r="E97" s="558">
        <v>3</v>
      </c>
      <c r="F97" s="558">
        <v>55</v>
      </c>
      <c r="G97" s="558">
        <v>33</v>
      </c>
      <c r="H97" s="558">
        <v>32</v>
      </c>
      <c r="I97" s="558">
        <v>14</v>
      </c>
      <c r="J97" s="558">
        <v>45</v>
      </c>
      <c r="K97" s="559">
        <v>21</v>
      </c>
      <c r="L97" s="554">
        <f>SUM(B97,D97,F97,H97,J97)</f>
        <v>168</v>
      </c>
      <c r="M97" s="555">
        <f t="shared" ref="M97:M101" si="29">SUM(C97,E97,G97,I97,K97)</f>
        <v>78</v>
      </c>
    </row>
    <row r="98" spans="1:13" ht="14.4" x14ac:dyDescent="0.3">
      <c r="A98" s="549" t="s">
        <v>1042</v>
      </c>
      <c r="B98" s="557">
        <v>4</v>
      </c>
      <c r="C98" s="558">
        <v>1</v>
      </c>
      <c r="D98" s="558">
        <v>6</v>
      </c>
      <c r="E98" s="558">
        <v>2</v>
      </c>
      <c r="F98" s="558">
        <v>5</v>
      </c>
      <c r="G98" s="558">
        <v>3</v>
      </c>
      <c r="H98" s="558">
        <v>3</v>
      </c>
      <c r="I98" s="558">
        <v>1</v>
      </c>
      <c r="J98" s="558">
        <v>6</v>
      </c>
      <c r="K98" s="559">
        <v>4</v>
      </c>
      <c r="L98" s="554">
        <f t="shared" ref="L98:L101" si="30">SUM(B98,D98,F98,H98,J98)</f>
        <v>24</v>
      </c>
      <c r="M98" s="555">
        <f t="shared" si="29"/>
        <v>11</v>
      </c>
    </row>
    <row r="99" spans="1:13" ht="14.4" x14ac:dyDescent="0.3">
      <c r="A99" s="549" t="s">
        <v>1043</v>
      </c>
      <c r="B99" s="557">
        <v>40</v>
      </c>
      <c r="C99" s="558">
        <v>8</v>
      </c>
      <c r="D99" s="558">
        <v>109</v>
      </c>
      <c r="E99" s="558">
        <v>37</v>
      </c>
      <c r="F99" s="558">
        <v>199</v>
      </c>
      <c r="G99" s="558">
        <v>107</v>
      </c>
      <c r="H99" s="558">
        <v>68</v>
      </c>
      <c r="I99" s="558">
        <v>42</v>
      </c>
      <c r="J99" s="558">
        <v>37</v>
      </c>
      <c r="K99" s="559">
        <v>17</v>
      </c>
      <c r="L99" s="554">
        <f t="shared" si="30"/>
        <v>453</v>
      </c>
      <c r="M99" s="555">
        <f t="shared" si="29"/>
        <v>211</v>
      </c>
    </row>
    <row r="100" spans="1:13" ht="14.4" x14ac:dyDescent="0.3">
      <c r="A100" s="549" t="s">
        <v>1044</v>
      </c>
      <c r="B100" s="557">
        <v>0</v>
      </c>
      <c r="C100" s="557">
        <v>0</v>
      </c>
      <c r="D100" s="557">
        <v>0</v>
      </c>
      <c r="E100" s="557">
        <v>0</v>
      </c>
      <c r="F100" s="557">
        <v>0</v>
      </c>
      <c r="G100" s="557">
        <v>0</v>
      </c>
      <c r="H100" s="557">
        <v>0</v>
      </c>
      <c r="I100" s="557">
        <v>0</v>
      </c>
      <c r="J100" s="557">
        <v>0</v>
      </c>
      <c r="K100" s="557">
        <v>0</v>
      </c>
      <c r="L100" s="554">
        <f t="shared" si="30"/>
        <v>0</v>
      </c>
      <c r="M100" s="555">
        <f t="shared" si="29"/>
        <v>0</v>
      </c>
    </row>
    <row r="101" spans="1:13" x14ac:dyDescent="0.3">
      <c r="A101" s="560" t="s">
        <v>278</v>
      </c>
      <c r="B101" s="554">
        <f>SUM(B96:B100)</f>
        <v>66</v>
      </c>
      <c r="C101" s="554">
        <f t="shared" ref="C101:K101" si="31">SUM(C96:C100)</f>
        <v>16</v>
      </c>
      <c r="D101" s="554">
        <f t="shared" si="31"/>
        <v>132</v>
      </c>
      <c r="E101" s="554">
        <f t="shared" si="31"/>
        <v>42</v>
      </c>
      <c r="F101" s="554">
        <f t="shared" si="31"/>
        <v>274</v>
      </c>
      <c r="G101" s="554">
        <f t="shared" si="31"/>
        <v>154</v>
      </c>
      <c r="H101" s="554">
        <f t="shared" si="31"/>
        <v>105</v>
      </c>
      <c r="I101" s="554">
        <f t="shared" si="31"/>
        <v>59</v>
      </c>
      <c r="J101" s="554">
        <f t="shared" si="31"/>
        <v>114</v>
      </c>
      <c r="K101" s="554">
        <f t="shared" si="31"/>
        <v>53</v>
      </c>
      <c r="L101" s="554">
        <f t="shared" si="30"/>
        <v>691</v>
      </c>
      <c r="M101" s="555">
        <f t="shared" si="29"/>
        <v>324</v>
      </c>
    </row>
    <row r="102" spans="1:13" x14ac:dyDescent="0.3">
      <c r="A102" s="546" t="s">
        <v>334</v>
      </c>
      <c r="B102" s="853" t="s">
        <v>710</v>
      </c>
      <c r="C102" s="853"/>
      <c r="D102" s="853"/>
      <c r="E102" s="853"/>
      <c r="F102" s="853"/>
      <c r="G102" s="853"/>
      <c r="H102" s="853"/>
      <c r="I102" s="853"/>
      <c r="J102" s="853"/>
      <c r="K102" s="853"/>
      <c r="L102" s="853"/>
      <c r="M102" s="561" t="s">
        <v>710</v>
      </c>
    </row>
    <row r="103" spans="1:13" ht="15" customHeight="1" x14ac:dyDescent="0.3">
      <c r="A103" s="548" t="s">
        <v>710</v>
      </c>
      <c r="B103" s="847" t="s">
        <v>1034</v>
      </c>
      <c r="C103" s="847"/>
      <c r="D103" s="847" t="s">
        <v>1035</v>
      </c>
      <c r="E103" s="847"/>
      <c r="F103" s="847" t="s">
        <v>1036</v>
      </c>
      <c r="G103" s="847"/>
      <c r="H103" s="847" t="s">
        <v>1037</v>
      </c>
      <c r="I103" s="847"/>
      <c r="J103" s="848" t="s">
        <v>278</v>
      </c>
      <c r="K103" s="848" t="s">
        <v>1038</v>
      </c>
      <c r="L103" s="854" t="s">
        <v>710</v>
      </c>
      <c r="M103" s="855" t="s">
        <v>710</v>
      </c>
    </row>
    <row r="104" spans="1:13" ht="25.5" customHeight="1" x14ac:dyDescent="0.3">
      <c r="A104" s="549" t="s">
        <v>1039</v>
      </c>
      <c r="B104" s="550" t="s">
        <v>278</v>
      </c>
      <c r="C104" s="550" t="s">
        <v>1038</v>
      </c>
      <c r="D104" s="550" t="s">
        <v>278</v>
      </c>
      <c r="E104" s="550" t="s">
        <v>1038</v>
      </c>
      <c r="F104" s="550" t="s">
        <v>278</v>
      </c>
      <c r="G104" s="550" t="s">
        <v>1038</v>
      </c>
      <c r="H104" s="550" t="s">
        <v>278</v>
      </c>
      <c r="I104" s="550" t="s">
        <v>1038</v>
      </c>
      <c r="J104" s="848"/>
      <c r="K104" s="848"/>
      <c r="L104" s="854"/>
      <c r="M104" s="855"/>
    </row>
    <row r="105" spans="1:13" ht="14.4" x14ac:dyDescent="0.3">
      <c r="A105" s="549" t="s">
        <v>1040</v>
      </c>
      <c r="B105" s="551">
        <v>6</v>
      </c>
      <c r="C105" s="552">
        <v>1</v>
      </c>
      <c r="D105" s="552">
        <v>13</v>
      </c>
      <c r="E105" s="552">
        <v>5</v>
      </c>
      <c r="F105" s="552">
        <v>28</v>
      </c>
      <c r="G105" s="552">
        <v>13</v>
      </c>
      <c r="H105" s="552">
        <v>5</v>
      </c>
      <c r="I105" s="552">
        <v>2</v>
      </c>
      <c r="J105" s="552">
        <v>159</v>
      </c>
      <c r="K105" s="553">
        <v>81</v>
      </c>
      <c r="L105" s="554">
        <f>SUM(B105,D105,F105,H105,J105)</f>
        <v>211</v>
      </c>
      <c r="M105" s="555">
        <f>SUM(C105,E105,G105,I105,K105)</f>
        <v>102</v>
      </c>
    </row>
    <row r="106" spans="1:13" ht="14.4" x14ac:dyDescent="0.3">
      <c r="A106" s="549" t="s">
        <v>1041</v>
      </c>
      <c r="B106" s="557">
        <v>10</v>
      </c>
      <c r="C106" s="558">
        <v>1</v>
      </c>
      <c r="D106" s="558">
        <v>7</v>
      </c>
      <c r="E106" s="558">
        <v>1</v>
      </c>
      <c r="F106" s="558">
        <v>23</v>
      </c>
      <c r="G106" s="558">
        <v>7</v>
      </c>
      <c r="H106" s="558">
        <v>5</v>
      </c>
      <c r="I106" s="558">
        <v>3</v>
      </c>
      <c r="J106" s="558">
        <v>118</v>
      </c>
      <c r="K106" s="559">
        <v>60</v>
      </c>
      <c r="L106" s="554">
        <f>SUM(B106,D106,F106,H106,J106)</f>
        <v>163</v>
      </c>
      <c r="M106" s="555">
        <f t="shared" ref="M106:M110" si="32">SUM(C106,E106,G106,I106,K106)</f>
        <v>72</v>
      </c>
    </row>
    <row r="107" spans="1:13" ht="14.4" x14ac:dyDescent="0.3">
      <c r="A107" s="549" t="s">
        <v>1042</v>
      </c>
      <c r="B107" s="557">
        <v>6</v>
      </c>
      <c r="C107" s="558">
        <v>2</v>
      </c>
      <c r="D107" s="558">
        <v>10</v>
      </c>
      <c r="E107" s="558">
        <v>3</v>
      </c>
      <c r="F107" s="558">
        <v>15</v>
      </c>
      <c r="G107" s="558">
        <v>6</v>
      </c>
      <c r="H107" s="558">
        <v>0</v>
      </c>
      <c r="I107" s="558">
        <v>0</v>
      </c>
      <c r="J107" s="558">
        <v>59</v>
      </c>
      <c r="K107" s="559">
        <v>38</v>
      </c>
      <c r="L107" s="554">
        <f t="shared" ref="L107:L110" si="33">SUM(B107,D107,F107,H107,J107)</f>
        <v>90</v>
      </c>
      <c r="M107" s="555">
        <f t="shared" si="32"/>
        <v>49</v>
      </c>
    </row>
    <row r="108" spans="1:13" ht="14.4" x14ac:dyDescent="0.3">
      <c r="A108" s="549" t="s">
        <v>1043</v>
      </c>
      <c r="B108" s="557">
        <v>66</v>
      </c>
      <c r="C108" s="558">
        <v>8</v>
      </c>
      <c r="D108" s="558">
        <v>91</v>
      </c>
      <c r="E108" s="558">
        <v>25</v>
      </c>
      <c r="F108" s="558">
        <v>220</v>
      </c>
      <c r="G108" s="558">
        <v>87</v>
      </c>
      <c r="H108" s="558">
        <v>35</v>
      </c>
      <c r="I108" s="558">
        <v>10</v>
      </c>
      <c r="J108" s="558">
        <v>188</v>
      </c>
      <c r="K108" s="559">
        <v>91</v>
      </c>
      <c r="L108" s="554">
        <f t="shared" si="33"/>
        <v>600</v>
      </c>
      <c r="M108" s="555">
        <f t="shared" si="32"/>
        <v>221</v>
      </c>
    </row>
    <row r="109" spans="1:13" ht="14.4" x14ac:dyDescent="0.3">
      <c r="A109" s="549" t="s">
        <v>1044</v>
      </c>
      <c r="B109" s="557">
        <v>0</v>
      </c>
      <c r="C109" s="557">
        <v>0</v>
      </c>
      <c r="D109" s="557">
        <v>0</v>
      </c>
      <c r="E109" s="557">
        <v>0</v>
      </c>
      <c r="F109" s="557">
        <v>0</v>
      </c>
      <c r="G109" s="557">
        <v>0</v>
      </c>
      <c r="H109" s="557">
        <v>0</v>
      </c>
      <c r="I109" s="557">
        <v>0</v>
      </c>
      <c r="J109" s="557">
        <v>0</v>
      </c>
      <c r="K109" s="557">
        <v>0</v>
      </c>
      <c r="L109" s="554">
        <f t="shared" si="33"/>
        <v>0</v>
      </c>
      <c r="M109" s="555">
        <f t="shared" si="32"/>
        <v>0</v>
      </c>
    </row>
    <row r="110" spans="1:13" x14ac:dyDescent="0.3">
      <c r="A110" s="560" t="s">
        <v>278</v>
      </c>
      <c r="B110" s="554">
        <f>SUM(B105:B109)</f>
        <v>88</v>
      </c>
      <c r="C110" s="554">
        <f t="shared" ref="C110:K110" si="34">SUM(C105:C109)</f>
        <v>12</v>
      </c>
      <c r="D110" s="554">
        <f t="shared" si="34"/>
        <v>121</v>
      </c>
      <c r="E110" s="554">
        <f t="shared" si="34"/>
        <v>34</v>
      </c>
      <c r="F110" s="554">
        <f t="shared" si="34"/>
        <v>286</v>
      </c>
      <c r="G110" s="554">
        <f t="shared" si="34"/>
        <v>113</v>
      </c>
      <c r="H110" s="554">
        <f t="shared" si="34"/>
        <v>45</v>
      </c>
      <c r="I110" s="554">
        <f t="shared" si="34"/>
        <v>15</v>
      </c>
      <c r="J110" s="554">
        <f t="shared" si="34"/>
        <v>524</v>
      </c>
      <c r="K110" s="554">
        <f t="shared" si="34"/>
        <v>270</v>
      </c>
      <c r="L110" s="554">
        <f t="shared" si="33"/>
        <v>1064</v>
      </c>
      <c r="M110" s="555">
        <f t="shared" si="32"/>
        <v>444</v>
      </c>
    </row>
    <row r="111" spans="1:13" ht="15.75" customHeight="1" x14ac:dyDescent="0.3">
      <c r="A111" s="546" t="s">
        <v>335</v>
      </c>
      <c r="B111" s="853" t="s">
        <v>710</v>
      </c>
      <c r="C111" s="853"/>
      <c r="D111" s="853"/>
      <c r="E111" s="853"/>
      <c r="F111" s="853"/>
      <c r="G111" s="853"/>
      <c r="H111" s="853"/>
      <c r="I111" s="853"/>
      <c r="J111" s="853"/>
      <c r="K111" s="853"/>
      <c r="L111" s="853"/>
      <c r="M111" s="561" t="s">
        <v>710</v>
      </c>
    </row>
    <row r="112" spans="1:13" ht="15" customHeight="1" x14ac:dyDescent="0.3">
      <c r="A112" s="548" t="s">
        <v>710</v>
      </c>
      <c r="B112" s="847" t="s">
        <v>1034</v>
      </c>
      <c r="C112" s="847"/>
      <c r="D112" s="847" t="s">
        <v>1035</v>
      </c>
      <c r="E112" s="847"/>
      <c r="F112" s="847" t="s">
        <v>1036</v>
      </c>
      <c r="G112" s="847"/>
      <c r="H112" s="847" t="s">
        <v>1037</v>
      </c>
      <c r="I112" s="847"/>
      <c r="J112" s="848" t="s">
        <v>278</v>
      </c>
      <c r="K112" s="848" t="s">
        <v>1038</v>
      </c>
      <c r="L112" s="854" t="s">
        <v>710</v>
      </c>
      <c r="M112" s="855" t="s">
        <v>710</v>
      </c>
    </row>
    <row r="113" spans="1:13" ht="25.5" customHeight="1" x14ac:dyDescent="0.3">
      <c r="A113" s="549" t="s">
        <v>1039</v>
      </c>
      <c r="B113" s="550" t="s">
        <v>278</v>
      </c>
      <c r="C113" s="550" t="s">
        <v>1038</v>
      </c>
      <c r="D113" s="550" t="s">
        <v>278</v>
      </c>
      <c r="E113" s="550" t="s">
        <v>1038</v>
      </c>
      <c r="F113" s="550" t="s">
        <v>278</v>
      </c>
      <c r="G113" s="550" t="s">
        <v>1038</v>
      </c>
      <c r="H113" s="550" t="s">
        <v>278</v>
      </c>
      <c r="I113" s="550" t="s">
        <v>1038</v>
      </c>
      <c r="J113" s="848"/>
      <c r="K113" s="848"/>
      <c r="L113" s="854"/>
      <c r="M113" s="855"/>
    </row>
    <row r="114" spans="1:13" ht="14.4" x14ac:dyDescent="0.3">
      <c r="A114" s="549" t="s">
        <v>1040</v>
      </c>
      <c r="B114" s="551">
        <v>5</v>
      </c>
      <c r="C114" s="552">
        <v>0</v>
      </c>
      <c r="D114" s="552">
        <v>2</v>
      </c>
      <c r="E114" s="552">
        <v>1</v>
      </c>
      <c r="F114" s="552">
        <v>0</v>
      </c>
      <c r="G114" s="552">
        <v>0</v>
      </c>
      <c r="H114" s="552">
        <v>16</v>
      </c>
      <c r="I114" s="552">
        <v>3</v>
      </c>
      <c r="J114" s="552">
        <v>34</v>
      </c>
      <c r="K114" s="553">
        <v>12</v>
      </c>
      <c r="L114" s="554">
        <f>SUM(B114,D114,F114,H114,J114)</f>
        <v>57</v>
      </c>
      <c r="M114" s="555">
        <f>SUM(C114,E114,G114,I114,K114)</f>
        <v>16</v>
      </c>
    </row>
    <row r="115" spans="1:13" ht="14.4" x14ac:dyDescent="0.3">
      <c r="A115" s="549" t="s">
        <v>1041</v>
      </c>
      <c r="B115" s="557">
        <v>15</v>
      </c>
      <c r="C115" s="558">
        <v>1</v>
      </c>
      <c r="D115" s="558">
        <v>9</v>
      </c>
      <c r="E115" s="558">
        <v>1</v>
      </c>
      <c r="F115" s="558">
        <v>8</v>
      </c>
      <c r="G115" s="558">
        <v>5</v>
      </c>
      <c r="H115" s="558">
        <v>25</v>
      </c>
      <c r="I115" s="558">
        <v>7</v>
      </c>
      <c r="J115" s="558">
        <v>52</v>
      </c>
      <c r="K115" s="559">
        <v>18</v>
      </c>
      <c r="L115" s="554">
        <f>SUM(B115,D115,F115,H115,J115)</f>
        <v>109</v>
      </c>
      <c r="M115" s="555">
        <f t="shared" ref="M115:M119" si="35">SUM(C115,E115,G115,I115,K115)</f>
        <v>32</v>
      </c>
    </row>
    <row r="116" spans="1:13" ht="14.4" x14ac:dyDescent="0.3">
      <c r="A116" s="549" t="s">
        <v>1042</v>
      </c>
      <c r="B116" s="557">
        <v>6</v>
      </c>
      <c r="C116" s="558">
        <v>1</v>
      </c>
      <c r="D116" s="558">
        <v>4</v>
      </c>
      <c r="E116" s="558">
        <v>0</v>
      </c>
      <c r="F116" s="558">
        <v>4</v>
      </c>
      <c r="G116" s="558">
        <v>2</v>
      </c>
      <c r="H116" s="558">
        <v>17</v>
      </c>
      <c r="I116" s="558">
        <v>4</v>
      </c>
      <c r="J116" s="558">
        <v>29</v>
      </c>
      <c r="K116" s="559">
        <v>12</v>
      </c>
      <c r="L116" s="554">
        <f t="shared" ref="L116:L119" si="36">SUM(B116,D116,F116,H116,J116)</f>
        <v>60</v>
      </c>
      <c r="M116" s="555">
        <f t="shared" si="35"/>
        <v>19</v>
      </c>
    </row>
    <row r="117" spans="1:13" ht="14.4" x14ac:dyDescent="0.3">
      <c r="A117" s="549" t="s">
        <v>1043</v>
      </c>
      <c r="B117" s="557">
        <v>69</v>
      </c>
      <c r="C117" s="558">
        <v>4</v>
      </c>
      <c r="D117" s="558">
        <v>154</v>
      </c>
      <c r="E117" s="558">
        <v>13</v>
      </c>
      <c r="F117" s="558">
        <v>88</v>
      </c>
      <c r="G117" s="558">
        <v>21</v>
      </c>
      <c r="H117" s="558">
        <v>47</v>
      </c>
      <c r="I117" s="558">
        <v>8</v>
      </c>
      <c r="J117" s="558">
        <v>259</v>
      </c>
      <c r="K117" s="559">
        <v>52</v>
      </c>
      <c r="L117" s="554">
        <f t="shared" si="36"/>
        <v>617</v>
      </c>
      <c r="M117" s="555">
        <f t="shared" si="35"/>
        <v>98</v>
      </c>
    </row>
    <row r="118" spans="1:13" ht="14.4" x14ac:dyDescent="0.3">
      <c r="A118" s="549" t="s">
        <v>1044</v>
      </c>
      <c r="B118" s="557">
        <v>0</v>
      </c>
      <c r="C118" s="557">
        <v>0</v>
      </c>
      <c r="D118" s="557">
        <v>0</v>
      </c>
      <c r="E118" s="557">
        <v>0</v>
      </c>
      <c r="F118" s="557">
        <v>0</v>
      </c>
      <c r="G118" s="557">
        <v>0</v>
      </c>
      <c r="H118" s="557">
        <v>0</v>
      </c>
      <c r="I118" s="557">
        <v>0</v>
      </c>
      <c r="J118" s="557">
        <v>0</v>
      </c>
      <c r="K118" s="557">
        <v>0</v>
      </c>
      <c r="L118" s="554">
        <f t="shared" si="36"/>
        <v>0</v>
      </c>
      <c r="M118" s="555">
        <f t="shared" si="35"/>
        <v>0</v>
      </c>
    </row>
    <row r="119" spans="1:13" x14ac:dyDescent="0.3">
      <c r="A119" s="560" t="s">
        <v>278</v>
      </c>
      <c r="B119" s="554">
        <f>SUM(B114:B118)</f>
        <v>95</v>
      </c>
      <c r="C119" s="554">
        <f t="shared" ref="C119:K119" si="37">SUM(C114:C118)</f>
        <v>6</v>
      </c>
      <c r="D119" s="554">
        <f t="shared" si="37"/>
        <v>169</v>
      </c>
      <c r="E119" s="554">
        <f t="shared" si="37"/>
        <v>15</v>
      </c>
      <c r="F119" s="554">
        <f t="shared" si="37"/>
        <v>100</v>
      </c>
      <c r="G119" s="554">
        <f t="shared" si="37"/>
        <v>28</v>
      </c>
      <c r="H119" s="554">
        <f t="shared" si="37"/>
        <v>105</v>
      </c>
      <c r="I119" s="554">
        <f t="shared" si="37"/>
        <v>22</v>
      </c>
      <c r="J119" s="554">
        <f t="shared" si="37"/>
        <v>374</v>
      </c>
      <c r="K119" s="554">
        <f t="shared" si="37"/>
        <v>94</v>
      </c>
      <c r="L119" s="554">
        <f t="shared" si="36"/>
        <v>843</v>
      </c>
      <c r="M119" s="555">
        <f t="shared" si="35"/>
        <v>165</v>
      </c>
    </row>
    <row r="120" spans="1:13" x14ac:dyDescent="0.3">
      <c r="A120" s="546" t="s">
        <v>336</v>
      </c>
      <c r="B120" s="853" t="s">
        <v>710</v>
      </c>
      <c r="C120" s="853"/>
      <c r="D120" s="853"/>
      <c r="E120" s="853"/>
      <c r="F120" s="853"/>
      <c r="G120" s="853"/>
      <c r="H120" s="853"/>
      <c r="I120" s="853"/>
      <c r="J120" s="853"/>
      <c r="K120" s="853"/>
      <c r="L120" s="853"/>
      <c r="M120" s="561" t="s">
        <v>710</v>
      </c>
    </row>
    <row r="121" spans="1:13" ht="15" customHeight="1" x14ac:dyDescent="0.3">
      <c r="A121" s="548" t="s">
        <v>710</v>
      </c>
      <c r="B121" s="847" t="s">
        <v>1034</v>
      </c>
      <c r="C121" s="847"/>
      <c r="D121" s="847" t="s">
        <v>1035</v>
      </c>
      <c r="E121" s="847"/>
      <c r="F121" s="847" t="s">
        <v>1036</v>
      </c>
      <c r="G121" s="847"/>
      <c r="H121" s="847" t="s">
        <v>1037</v>
      </c>
      <c r="I121" s="847"/>
      <c r="J121" s="848" t="s">
        <v>278</v>
      </c>
      <c r="K121" s="848" t="s">
        <v>1038</v>
      </c>
      <c r="L121" s="854" t="s">
        <v>710</v>
      </c>
      <c r="M121" s="855" t="s">
        <v>710</v>
      </c>
    </row>
    <row r="122" spans="1:13" ht="25.5" customHeight="1" x14ac:dyDescent="0.3">
      <c r="A122" s="549" t="s">
        <v>1039</v>
      </c>
      <c r="B122" s="550" t="s">
        <v>278</v>
      </c>
      <c r="C122" s="550" t="s">
        <v>1038</v>
      </c>
      <c r="D122" s="550" t="s">
        <v>278</v>
      </c>
      <c r="E122" s="550" t="s">
        <v>1038</v>
      </c>
      <c r="F122" s="550" t="s">
        <v>278</v>
      </c>
      <c r="G122" s="550" t="s">
        <v>1038</v>
      </c>
      <c r="H122" s="550" t="s">
        <v>278</v>
      </c>
      <c r="I122" s="550" t="s">
        <v>1038</v>
      </c>
      <c r="J122" s="848"/>
      <c r="K122" s="848"/>
      <c r="L122" s="854"/>
      <c r="M122" s="855"/>
    </row>
    <row r="123" spans="1:13" ht="14.4" x14ac:dyDescent="0.3">
      <c r="A123" s="549" t="s">
        <v>1040</v>
      </c>
      <c r="B123" s="551">
        <v>4</v>
      </c>
      <c r="C123" s="552">
        <v>0</v>
      </c>
      <c r="D123" s="552">
        <v>4</v>
      </c>
      <c r="E123" s="552">
        <v>2</v>
      </c>
      <c r="F123" s="552">
        <v>3</v>
      </c>
      <c r="G123" s="552">
        <v>3</v>
      </c>
      <c r="H123" s="552">
        <v>1</v>
      </c>
      <c r="I123" s="552">
        <v>1</v>
      </c>
      <c r="J123" s="552">
        <v>7</v>
      </c>
      <c r="K123" s="553">
        <v>4</v>
      </c>
      <c r="L123" s="554">
        <f>SUM(B123,D123,F123,H123,J123)</f>
        <v>19</v>
      </c>
      <c r="M123" s="555">
        <f>SUM(C123,E123,G123,I123,K123)</f>
        <v>10</v>
      </c>
    </row>
    <row r="124" spans="1:13" ht="14.4" x14ac:dyDescent="0.3">
      <c r="A124" s="549" t="s">
        <v>1041</v>
      </c>
      <c r="B124" s="557">
        <v>5</v>
      </c>
      <c r="C124" s="558">
        <v>1</v>
      </c>
      <c r="D124" s="558">
        <v>7</v>
      </c>
      <c r="E124" s="558">
        <v>2</v>
      </c>
      <c r="F124" s="558">
        <v>32</v>
      </c>
      <c r="G124" s="558">
        <v>26</v>
      </c>
      <c r="H124" s="558">
        <v>15</v>
      </c>
      <c r="I124" s="558">
        <v>9</v>
      </c>
      <c r="J124" s="558">
        <v>4</v>
      </c>
      <c r="K124" s="559">
        <v>2</v>
      </c>
      <c r="L124" s="554">
        <f>SUM(B124,D124,F124,H124,J124)</f>
        <v>63</v>
      </c>
      <c r="M124" s="555">
        <f t="shared" ref="M124:M128" si="38">SUM(C124,E124,G124,I124,K124)</f>
        <v>40</v>
      </c>
    </row>
    <row r="125" spans="1:13" ht="14.4" x14ac:dyDescent="0.3">
      <c r="A125" s="549" t="s">
        <v>1042</v>
      </c>
      <c r="B125" s="557">
        <v>2</v>
      </c>
      <c r="C125" s="558">
        <v>1</v>
      </c>
      <c r="D125" s="558">
        <v>0</v>
      </c>
      <c r="E125" s="558">
        <v>0</v>
      </c>
      <c r="F125" s="558">
        <v>12</v>
      </c>
      <c r="G125" s="558">
        <v>8</v>
      </c>
      <c r="H125" s="558">
        <v>11</v>
      </c>
      <c r="I125" s="558">
        <v>8</v>
      </c>
      <c r="J125" s="558">
        <v>0</v>
      </c>
      <c r="K125" s="559">
        <v>0</v>
      </c>
      <c r="L125" s="554">
        <f t="shared" ref="L125:L128" si="39">SUM(B125,D125,F125,H125,J125)</f>
        <v>25</v>
      </c>
      <c r="M125" s="555">
        <f t="shared" si="38"/>
        <v>17</v>
      </c>
    </row>
    <row r="126" spans="1:13" ht="14.4" x14ac:dyDescent="0.3">
      <c r="A126" s="549" t="s">
        <v>1043</v>
      </c>
      <c r="B126" s="557">
        <v>22</v>
      </c>
      <c r="C126" s="558">
        <v>11</v>
      </c>
      <c r="D126" s="558">
        <v>43</v>
      </c>
      <c r="E126" s="558">
        <v>30</v>
      </c>
      <c r="F126" s="558">
        <v>93</v>
      </c>
      <c r="G126" s="558">
        <v>61</v>
      </c>
      <c r="H126" s="558">
        <v>18</v>
      </c>
      <c r="I126" s="558">
        <v>9</v>
      </c>
      <c r="J126" s="558">
        <v>5</v>
      </c>
      <c r="K126" s="559">
        <v>2</v>
      </c>
      <c r="L126" s="554">
        <f t="shared" si="39"/>
        <v>181</v>
      </c>
      <c r="M126" s="555">
        <f t="shared" si="38"/>
        <v>113</v>
      </c>
    </row>
    <row r="127" spans="1:13" ht="14.4" x14ac:dyDescent="0.3">
      <c r="A127" s="549" t="s">
        <v>1044</v>
      </c>
      <c r="B127" s="557">
        <v>0</v>
      </c>
      <c r="C127" s="557">
        <v>0</v>
      </c>
      <c r="D127" s="557">
        <v>0</v>
      </c>
      <c r="E127" s="557">
        <v>0</v>
      </c>
      <c r="F127" s="557">
        <v>0</v>
      </c>
      <c r="G127" s="557">
        <v>0</v>
      </c>
      <c r="H127" s="557">
        <v>0</v>
      </c>
      <c r="I127" s="557">
        <v>0</v>
      </c>
      <c r="J127" s="557">
        <v>0</v>
      </c>
      <c r="K127" s="557">
        <v>0</v>
      </c>
      <c r="L127" s="554">
        <f t="shared" si="39"/>
        <v>0</v>
      </c>
      <c r="M127" s="555">
        <f t="shared" si="38"/>
        <v>0</v>
      </c>
    </row>
    <row r="128" spans="1:13" x14ac:dyDescent="0.3">
      <c r="A128" s="560" t="s">
        <v>278</v>
      </c>
      <c r="B128" s="554">
        <f>SUM(B123:B127)</f>
        <v>33</v>
      </c>
      <c r="C128" s="554">
        <f t="shared" ref="C128:K128" si="40">SUM(C123:C127)</f>
        <v>13</v>
      </c>
      <c r="D128" s="554">
        <f t="shared" si="40"/>
        <v>54</v>
      </c>
      <c r="E128" s="554">
        <f t="shared" si="40"/>
        <v>34</v>
      </c>
      <c r="F128" s="554">
        <f t="shared" si="40"/>
        <v>140</v>
      </c>
      <c r="G128" s="554">
        <f t="shared" si="40"/>
        <v>98</v>
      </c>
      <c r="H128" s="554">
        <f t="shared" si="40"/>
        <v>45</v>
      </c>
      <c r="I128" s="554">
        <f t="shared" si="40"/>
        <v>27</v>
      </c>
      <c r="J128" s="554">
        <f t="shared" si="40"/>
        <v>16</v>
      </c>
      <c r="K128" s="554">
        <f t="shared" si="40"/>
        <v>8</v>
      </c>
      <c r="L128" s="554">
        <f t="shared" si="39"/>
        <v>288</v>
      </c>
      <c r="M128" s="555">
        <f t="shared" si="38"/>
        <v>180</v>
      </c>
    </row>
    <row r="129" spans="1:13" x14ac:dyDescent="0.3">
      <c r="A129" s="546" t="s">
        <v>337</v>
      </c>
      <c r="B129" s="853" t="s">
        <v>710</v>
      </c>
      <c r="C129" s="853"/>
      <c r="D129" s="853"/>
      <c r="E129" s="853"/>
      <c r="F129" s="853"/>
      <c r="G129" s="853"/>
      <c r="H129" s="853"/>
      <c r="I129" s="853"/>
      <c r="J129" s="853"/>
      <c r="K129" s="853"/>
      <c r="L129" s="853"/>
      <c r="M129" s="561" t="s">
        <v>710</v>
      </c>
    </row>
    <row r="130" spans="1:13" ht="15" customHeight="1" x14ac:dyDescent="0.3">
      <c r="A130" s="548" t="s">
        <v>710</v>
      </c>
      <c r="B130" s="847" t="s">
        <v>1034</v>
      </c>
      <c r="C130" s="847"/>
      <c r="D130" s="847" t="s">
        <v>1035</v>
      </c>
      <c r="E130" s="847"/>
      <c r="F130" s="847" t="s">
        <v>1036</v>
      </c>
      <c r="G130" s="847"/>
      <c r="H130" s="847" t="s">
        <v>1037</v>
      </c>
      <c r="I130" s="847"/>
      <c r="J130" s="848" t="s">
        <v>278</v>
      </c>
      <c r="K130" s="848" t="s">
        <v>1038</v>
      </c>
      <c r="L130" s="854" t="s">
        <v>710</v>
      </c>
      <c r="M130" s="855" t="s">
        <v>710</v>
      </c>
    </row>
    <row r="131" spans="1:13" ht="25.5" customHeight="1" x14ac:dyDescent="0.3">
      <c r="A131" s="549" t="s">
        <v>1039</v>
      </c>
      <c r="B131" s="550" t="s">
        <v>278</v>
      </c>
      <c r="C131" s="550" t="s">
        <v>1038</v>
      </c>
      <c r="D131" s="550" t="s">
        <v>278</v>
      </c>
      <c r="E131" s="550" t="s">
        <v>1038</v>
      </c>
      <c r="F131" s="550" t="s">
        <v>278</v>
      </c>
      <c r="G131" s="550" t="s">
        <v>1038</v>
      </c>
      <c r="H131" s="550" t="s">
        <v>278</v>
      </c>
      <c r="I131" s="550" t="s">
        <v>1038</v>
      </c>
      <c r="J131" s="848"/>
      <c r="K131" s="848"/>
      <c r="L131" s="854"/>
      <c r="M131" s="855"/>
    </row>
    <row r="132" spans="1:13" ht="14.4" x14ac:dyDescent="0.3">
      <c r="A132" s="549" t="s">
        <v>1040</v>
      </c>
      <c r="B132" s="551">
        <v>4</v>
      </c>
      <c r="C132" s="552">
        <v>0</v>
      </c>
      <c r="D132" s="552">
        <v>4</v>
      </c>
      <c r="E132" s="552">
        <v>1</v>
      </c>
      <c r="F132" s="552">
        <v>4</v>
      </c>
      <c r="G132" s="552">
        <v>1</v>
      </c>
      <c r="H132" s="552">
        <v>7</v>
      </c>
      <c r="I132" s="552">
        <v>1</v>
      </c>
      <c r="J132" s="552">
        <v>34</v>
      </c>
      <c r="K132" s="553">
        <v>16</v>
      </c>
      <c r="L132" s="554">
        <f>SUM(B132,D132,F132,H132,J132)</f>
        <v>53</v>
      </c>
      <c r="M132" s="555">
        <f>SUM(C132,E132,G132,I132,K132)</f>
        <v>19</v>
      </c>
    </row>
    <row r="133" spans="1:13" ht="14.4" x14ac:dyDescent="0.3">
      <c r="A133" s="549" t="s">
        <v>1041</v>
      </c>
      <c r="B133" s="557">
        <v>5</v>
      </c>
      <c r="C133" s="558">
        <v>0</v>
      </c>
      <c r="D133" s="558">
        <v>7</v>
      </c>
      <c r="E133" s="558">
        <v>2</v>
      </c>
      <c r="F133" s="558">
        <v>22</v>
      </c>
      <c r="G133" s="558">
        <v>12</v>
      </c>
      <c r="H133" s="558">
        <v>10</v>
      </c>
      <c r="I133" s="558">
        <v>6</v>
      </c>
      <c r="J133" s="558">
        <v>20</v>
      </c>
      <c r="K133" s="559">
        <v>5</v>
      </c>
      <c r="L133" s="554">
        <f>SUM(B133,D133,F133,H133,J133)</f>
        <v>64</v>
      </c>
      <c r="M133" s="555">
        <f t="shared" ref="M133:M137" si="41">SUM(C133,E133,G133,I133,K133)</f>
        <v>25</v>
      </c>
    </row>
    <row r="134" spans="1:13" ht="14.4" x14ac:dyDescent="0.3">
      <c r="A134" s="549" t="s">
        <v>1042</v>
      </c>
      <c r="B134" s="557">
        <v>1</v>
      </c>
      <c r="C134" s="558">
        <v>0</v>
      </c>
      <c r="D134" s="558">
        <v>2</v>
      </c>
      <c r="E134" s="558">
        <v>0</v>
      </c>
      <c r="F134" s="558">
        <v>9</v>
      </c>
      <c r="G134" s="558">
        <v>4</v>
      </c>
      <c r="H134" s="558">
        <v>4</v>
      </c>
      <c r="I134" s="558">
        <v>1</v>
      </c>
      <c r="J134" s="558">
        <v>8</v>
      </c>
      <c r="K134" s="559">
        <v>3</v>
      </c>
      <c r="L134" s="554">
        <f t="shared" ref="L134:L137" si="42">SUM(B134,D134,F134,H134,J134)</f>
        <v>24</v>
      </c>
      <c r="M134" s="555">
        <f t="shared" si="41"/>
        <v>8</v>
      </c>
    </row>
    <row r="135" spans="1:13" ht="14.4" x14ac:dyDescent="0.3">
      <c r="A135" s="549" t="s">
        <v>1043</v>
      </c>
      <c r="B135" s="557">
        <v>16</v>
      </c>
      <c r="C135" s="558">
        <v>2</v>
      </c>
      <c r="D135" s="558">
        <v>30</v>
      </c>
      <c r="E135" s="558">
        <v>5</v>
      </c>
      <c r="F135" s="558">
        <v>62</v>
      </c>
      <c r="G135" s="558">
        <v>21</v>
      </c>
      <c r="H135" s="558">
        <v>28</v>
      </c>
      <c r="I135" s="558">
        <v>20</v>
      </c>
      <c r="J135" s="558">
        <v>22</v>
      </c>
      <c r="K135" s="559">
        <v>11</v>
      </c>
      <c r="L135" s="554">
        <f t="shared" si="42"/>
        <v>158</v>
      </c>
      <c r="M135" s="555">
        <f t="shared" si="41"/>
        <v>59</v>
      </c>
    </row>
    <row r="136" spans="1:13" ht="14.4" x14ac:dyDescent="0.3">
      <c r="A136" s="549" t="s">
        <v>1044</v>
      </c>
      <c r="B136" s="557">
        <v>0</v>
      </c>
      <c r="C136" s="557">
        <v>0</v>
      </c>
      <c r="D136" s="557">
        <v>0</v>
      </c>
      <c r="E136" s="557">
        <v>0</v>
      </c>
      <c r="F136" s="557">
        <v>0</v>
      </c>
      <c r="G136" s="557">
        <v>0</v>
      </c>
      <c r="H136" s="557">
        <v>0</v>
      </c>
      <c r="I136" s="557">
        <v>0</v>
      </c>
      <c r="J136" s="557">
        <v>0</v>
      </c>
      <c r="K136" s="557">
        <v>0</v>
      </c>
      <c r="L136" s="554">
        <f t="shared" si="42"/>
        <v>0</v>
      </c>
      <c r="M136" s="555">
        <f t="shared" si="41"/>
        <v>0</v>
      </c>
    </row>
    <row r="137" spans="1:13" x14ac:dyDescent="0.3">
      <c r="A137" s="560" t="s">
        <v>278</v>
      </c>
      <c r="B137" s="554">
        <f>SUM(B132:B136)</f>
        <v>26</v>
      </c>
      <c r="C137" s="554">
        <f t="shared" ref="C137:K137" si="43">SUM(C132:C136)</f>
        <v>2</v>
      </c>
      <c r="D137" s="554">
        <f t="shared" si="43"/>
        <v>43</v>
      </c>
      <c r="E137" s="554">
        <f t="shared" si="43"/>
        <v>8</v>
      </c>
      <c r="F137" s="554">
        <f t="shared" si="43"/>
        <v>97</v>
      </c>
      <c r="G137" s="554">
        <f t="shared" si="43"/>
        <v>38</v>
      </c>
      <c r="H137" s="554">
        <f t="shared" si="43"/>
        <v>49</v>
      </c>
      <c r="I137" s="554">
        <f t="shared" si="43"/>
        <v>28</v>
      </c>
      <c r="J137" s="554">
        <f t="shared" si="43"/>
        <v>84</v>
      </c>
      <c r="K137" s="554">
        <f t="shared" si="43"/>
        <v>35</v>
      </c>
      <c r="L137" s="554">
        <f t="shared" si="42"/>
        <v>299</v>
      </c>
      <c r="M137" s="555">
        <f t="shared" si="41"/>
        <v>111</v>
      </c>
    </row>
    <row r="138" spans="1:13" ht="27.6" x14ac:dyDescent="0.3">
      <c r="A138" s="546" t="s">
        <v>338</v>
      </c>
      <c r="B138" s="853" t="s">
        <v>710</v>
      </c>
      <c r="C138" s="853"/>
      <c r="D138" s="853"/>
      <c r="E138" s="853"/>
      <c r="F138" s="853"/>
      <c r="G138" s="853"/>
      <c r="H138" s="853"/>
      <c r="I138" s="853"/>
      <c r="J138" s="853"/>
      <c r="K138" s="853"/>
      <c r="L138" s="853"/>
      <c r="M138" s="561" t="s">
        <v>710</v>
      </c>
    </row>
    <row r="139" spans="1:13" ht="15" customHeight="1" x14ac:dyDescent="0.3">
      <c r="A139" s="548" t="s">
        <v>710</v>
      </c>
      <c r="B139" s="847" t="s">
        <v>1034</v>
      </c>
      <c r="C139" s="847"/>
      <c r="D139" s="847" t="s">
        <v>1035</v>
      </c>
      <c r="E139" s="847"/>
      <c r="F139" s="847" t="s">
        <v>1036</v>
      </c>
      <c r="G139" s="847"/>
      <c r="H139" s="847" t="s">
        <v>1037</v>
      </c>
      <c r="I139" s="847"/>
      <c r="J139" s="848" t="s">
        <v>278</v>
      </c>
      <c r="K139" s="848" t="s">
        <v>1038</v>
      </c>
      <c r="L139" s="854" t="s">
        <v>710</v>
      </c>
      <c r="M139" s="855" t="s">
        <v>710</v>
      </c>
    </row>
    <row r="140" spans="1:13" ht="25.5" customHeight="1" x14ac:dyDescent="0.3">
      <c r="A140" s="549" t="s">
        <v>1039</v>
      </c>
      <c r="B140" s="550" t="s">
        <v>278</v>
      </c>
      <c r="C140" s="550" t="s">
        <v>1038</v>
      </c>
      <c r="D140" s="550" t="s">
        <v>278</v>
      </c>
      <c r="E140" s="550" t="s">
        <v>1038</v>
      </c>
      <c r="F140" s="550" t="s">
        <v>278</v>
      </c>
      <c r="G140" s="550" t="s">
        <v>1038</v>
      </c>
      <c r="H140" s="550" t="s">
        <v>278</v>
      </c>
      <c r="I140" s="550" t="s">
        <v>1038</v>
      </c>
      <c r="J140" s="848"/>
      <c r="K140" s="848"/>
      <c r="L140" s="854"/>
      <c r="M140" s="855"/>
    </row>
    <row r="141" spans="1:13" ht="14.4" x14ac:dyDescent="0.3">
      <c r="A141" s="549" t="s">
        <v>1040</v>
      </c>
      <c r="B141" s="551">
        <v>2</v>
      </c>
      <c r="C141" s="552">
        <v>0</v>
      </c>
      <c r="D141" s="552">
        <v>2</v>
      </c>
      <c r="E141" s="552">
        <v>1</v>
      </c>
      <c r="F141" s="552">
        <v>8</v>
      </c>
      <c r="G141" s="552">
        <v>1</v>
      </c>
      <c r="H141" s="552">
        <v>5</v>
      </c>
      <c r="I141" s="552">
        <v>3</v>
      </c>
      <c r="J141" s="552">
        <v>10</v>
      </c>
      <c r="K141" s="553">
        <v>2</v>
      </c>
      <c r="L141" s="554">
        <f>SUM(B141,D141,F141,H141,J141)</f>
        <v>27</v>
      </c>
      <c r="M141" s="555">
        <f>SUM(C141,E141,G141,I141,K141)</f>
        <v>7</v>
      </c>
    </row>
    <row r="142" spans="1:13" ht="14.4" x14ac:dyDescent="0.3">
      <c r="A142" s="549" t="s">
        <v>1041</v>
      </c>
      <c r="B142" s="557">
        <v>2</v>
      </c>
      <c r="C142" s="558">
        <v>0</v>
      </c>
      <c r="D142" s="558">
        <v>5</v>
      </c>
      <c r="E142" s="558">
        <v>0</v>
      </c>
      <c r="F142" s="558">
        <v>15</v>
      </c>
      <c r="G142" s="558">
        <v>8</v>
      </c>
      <c r="H142" s="558">
        <v>16</v>
      </c>
      <c r="I142" s="558">
        <v>10</v>
      </c>
      <c r="J142" s="558">
        <v>1</v>
      </c>
      <c r="K142" s="559">
        <v>0</v>
      </c>
      <c r="L142" s="554">
        <f>SUM(B142,D142,F142,H142,J142)</f>
        <v>39</v>
      </c>
      <c r="M142" s="555">
        <f t="shared" ref="M142:M146" si="44">SUM(C142,E142,G142,I142,K142)</f>
        <v>18</v>
      </c>
    </row>
    <row r="143" spans="1:13" ht="14.4" x14ac:dyDescent="0.3">
      <c r="A143" s="549" t="s">
        <v>1042</v>
      </c>
      <c r="B143" s="557">
        <v>0</v>
      </c>
      <c r="C143" s="558">
        <v>0</v>
      </c>
      <c r="D143" s="558">
        <v>5</v>
      </c>
      <c r="E143" s="558">
        <v>2</v>
      </c>
      <c r="F143" s="558">
        <v>6</v>
      </c>
      <c r="G143" s="558">
        <v>3</v>
      </c>
      <c r="H143" s="558">
        <v>4</v>
      </c>
      <c r="I143" s="558">
        <v>1</v>
      </c>
      <c r="J143" s="558">
        <v>3</v>
      </c>
      <c r="K143" s="559">
        <v>0</v>
      </c>
      <c r="L143" s="554">
        <f t="shared" ref="L143:L146" si="45">SUM(B143,D143,F143,H143,J143)</f>
        <v>18</v>
      </c>
      <c r="M143" s="555">
        <f t="shared" si="44"/>
        <v>6</v>
      </c>
    </row>
    <row r="144" spans="1:13" ht="14.4" x14ac:dyDescent="0.3">
      <c r="A144" s="549" t="s">
        <v>1043</v>
      </c>
      <c r="B144" s="557">
        <v>6</v>
      </c>
      <c r="C144" s="558">
        <v>1</v>
      </c>
      <c r="D144" s="558">
        <v>14</v>
      </c>
      <c r="E144" s="558">
        <v>6</v>
      </c>
      <c r="F144" s="558">
        <v>33</v>
      </c>
      <c r="G144" s="558">
        <v>17</v>
      </c>
      <c r="H144" s="558">
        <v>19</v>
      </c>
      <c r="I144" s="558">
        <v>10</v>
      </c>
      <c r="J144" s="558">
        <v>1</v>
      </c>
      <c r="K144" s="559">
        <v>1</v>
      </c>
      <c r="L144" s="554">
        <f t="shared" si="45"/>
        <v>73</v>
      </c>
      <c r="M144" s="555">
        <f t="shared" si="44"/>
        <v>35</v>
      </c>
    </row>
    <row r="145" spans="1:13" ht="14.4" x14ac:dyDescent="0.3">
      <c r="A145" s="549" t="s">
        <v>1044</v>
      </c>
      <c r="B145" s="557">
        <v>0</v>
      </c>
      <c r="C145" s="557">
        <v>0</v>
      </c>
      <c r="D145" s="557">
        <v>0</v>
      </c>
      <c r="E145" s="557">
        <v>0</v>
      </c>
      <c r="F145" s="557">
        <v>0</v>
      </c>
      <c r="G145" s="557">
        <v>0</v>
      </c>
      <c r="H145" s="557">
        <v>0</v>
      </c>
      <c r="I145" s="557">
        <v>0</v>
      </c>
      <c r="J145" s="557">
        <v>0</v>
      </c>
      <c r="K145" s="557">
        <v>0</v>
      </c>
      <c r="L145" s="554">
        <f t="shared" si="45"/>
        <v>0</v>
      </c>
      <c r="M145" s="555">
        <f t="shared" si="44"/>
        <v>0</v>
      </c>
    </row>
    <row r="146" spans="1:13" x14ac:dyDescent="0.3">
      <c r="A146" s="560" t="s">
        <v>278</v>
      </c>
      <c r="B146" s="554">
        <f>SUM(B141:B145)</f>
        <v>10</v>
      </c>
      <c r="C146" s="554">
        <f t="shared" ref="C146:K146" si="46">SUM(C141:C145)</f>
        <v>1</v>
      </c>
      <c r="D146" s="554">
        <f t="shared" si="46"/>
        <v>26</v>
      </c>
      <c r="E146" s="554">
        <f t="shared" si="46"/>
        <v>9</v>
      </c>
      <c r="F146" s="554">
        <f t="shared" si="46"/>
        <v>62</v>
      </c>
      <c r="G146" s="554">
        <f t="shared" si="46"/>
        <v>29</v>
      </c>
      <c r="H146" s="554">
        <f t="shared" si="46"/>
        <v>44</v>
      </c>
      <c r="I146" s="554">
        <f t="shared" si="46"/>
        <v>24</v>
      </c>
      <c r="J146" s="554">
        <f t="shared" si="46"/>
        <v>15</v>
      </c>
      <c r="K146" s="554">
        <f t="shared" si="46"/>
        <v>3</v>
      </c>
      <c r="L146" s="554">
        <f t="shared" si="45"/>
        <v>157</v>
      </c>
      <c r="M146" s="555">
        <f t="shared" si="44"/>
        <v>66</v>
      </c>
    </row>
    <row r="147" spans="1:13" x14ac:dyDescent="0.3">
      <c r="A147" s="546" t="s">
        <v>339</v>
      </c>
      <c r="B147" s="853" t="s">
        <v>710</v>
      </c>
      <c r="C147" s="853"/>
      <c r="D147" s="853"/>
      <c r="E147" s="853"/>
      <c r="F147" s="853"/>
      <c r="G147" s="853"/>
      <c r="H147" s="853"/>
      <c r="I147" s="853"/>
      <c r="J147" s="853"/>
      <c r="K147" s="853"/>
      <c r="L147" s="853"/>
      <c r="M147" s="561" t="s">
        <v>710</v>
      </c>
    </row>
    <row r="148" spans="1:13" ht="15" customHeight="1" x14ac:dyDescent="0.3">
      <c r="A148" s="548" t="s">
        <v>710</v>
      </c>
      <c r="B148" s="847" t="s">
        <v>1034</v>
      </c>
      <c r="C148" s="847"/>
      <c r="D148" s="847" t="s">
        <v>1035</v>
      </c>
      <c r="E148" s="847"/>
      <c r="F148" s="847" t="s">
        <v>1036</v>
      </c>
      <c r="G148" s="847"/>
      <c r="H148" s="847" t="s">
        <v>1037</v>
      </c>
      <c r="I148" s="847"/>
      <c r="J148" s="848" t="s">
        <v>278</v>
      </c>
      <c r="K148" s="848" t="s">
        <v>1038</v>
      </c>
      <c r="L148" s="854" t="s">
        <v>710</v>
      </c>
      <c r="M148" s="855" t="s">
        <v>710</v>
      </c>
    </row>
    <row r="149" spans="1:13" ht="25.5" customHeight="1" x14ac:dyDescent="0.3">
      <c r="A149" s="549" t="s">
        <v>1039</v>
      </c>
      <c r="B149" s="550" t="s">
        <v>278</v>
      </c>
      <c r="C149" s="550" t="s">
        <v>1038</v>
      </c>
      <c r="D149" s="550" t="s">
        <v>278</v>
      </c>
      <c r="E149" s="550" t="s">
        <v>1038</v>
      </c>
      <c r="F149" s="550" t="s">
        <v>278</v>
      </c>
      <c r="G149" s="550" t="s">
        <v>1038</v>
      </c>
      <c r="H149" s="550" t="s">
        <v>278</v>
      </c>
      <c r="I149" s="550" t="s">
        <v>1038</v>
      </c>
      <c r="J149" s="848"/>
      <c r="K149" s="848"/>
      <c r="L149" s="854"/>
      <c r="M149" s="855"/>
    </row>
    <row r="150" spans="1:13" ht="14.4" x14ac:dyDescent="0.3">
      <c r="A150" s="549" t="s">
        <v>1040</v>
      </c>
      <c r="B150" s="551">
        <v>0</v>
      </c>
      <c r="C150" s="552">
        <v>0</v>
      </c>
      <c r="D150" s="552">
        <v>3</v>
      </c>
      <c r="E150" s="552">
        <v>0</v>
      </c>
      <c r="F150" s="552">
        <v>1</v>
      </c>
      <c r="G150" s="552">
        <v>1</v>
      </c>
      <c r="H150" s="552">
        <v>0</v>
      </c>
      <c r="I150" s="552">
        <v>0</v>
      </c>
      <c r="J150" s="552">
        <v>14</v>
      </c>
      <c r="K150" s="553">
        <v>8</v>
      </c>
      <c r="L150" s="554">
        <f>SUM(B150,D150,F150,H150,J150)</f>
        <v>18</v>
      </c>
      <c r="M150" s="555">
        <f>SUM(C150,E150,G150,I150,K150)</f>
        <v>9</v>
      </c>
    </row>
    <row r="151" spans="1:13" ht="14.4" x14ac:dyDescent="0.3">
      <c r="A151" s="549" t="s">
        <v>1041</v>
      </c>
      <c r="B151" s="557">
        <v>2</v>
      </c>
      <c r="C151" s="558">
        <v>1</v>
      </c>
      <c r="D151" s="558">
        <v>7</v>
      </c>
      <c r="E151" s="558">
        <v>3</v>
      </c>
      <c r="F151" s="558">
        <v>16</v>
      </c>
      <c r="G151" s="558">
        <v>9</v>
      </c>
      <c r="H151" s="558">
        <v>3</v>
      </c>
      <c r="I151" s="558">
        <v>3</v>
      </c>
      <c r="J151" s="558">
        <v>7</v>
      </c>
      <c r="K151" s="559">
        <v>2</v>
      </c>
      <c r="L151" s="554">
        <f>SUM(B151,D151,F151,H151,J151)</f>
        <v>35</v>
      </c>
      <c r="M151" s="555">
        <f t="shared" ref="M151:M155" si="47">SUM(C151,E151,G151,I151,K151)</f>
        <v>18</v>
      </c>
    </row>
    <row r="152" spans="1:13" ht="14.4" x14ac:dyDescent="0.3">
      <c r="A152" s="549" t="s">
        <v>1042</v>
      </c>
      <c r="B152" s="557">
        <v>1</v>
      </c>
      <c r="C152" s="558">
        <v>0</v>
      </c>
      <c r="D152" s="558">
        <v>1</v>
      </c>
      <c r="E152" s="558">
        <v>1</v>
      </c>
      <c r="F152" s="558">
        <v>1</v>
      </c>
      <c r="G152" s="558">
        <v>1</v>
      </c>
      <c r="H152" s="558">
        <v>1</v>
      </c>
      <c r="I152" s="558">
        <v>1</v>
      </c>
      <c r="J152" s="558">
        <v>4</v>
      </c>
      <c r="K152" s="559">
        <v>2</v>
      </c>
      <c r="L152" s="554">
        <f t="shared" ref="L152:L155" si="48">SUM(B152,D152,F152,H152,J152)</f>
        <v>8</v>
      </c>
      <c r="M152" s="555">
        <f t="shared" si="47"/>
        <v>5</v>
      </c>
    </row>
    <row r="153" spans="1:13" ht="14.4" x14ac:dyDescent="0.3">
      <c r="A153" s="549" t="s">
        <v>1043</v>
      </c>
      <c r="B153" s="557">
        <v>7</v>
      </c>
      <c r="C153" s="558">
        <v>0</v>
      </c>
      <c r="D153" s="558">
        <v>23</v>
      </c>
      <c r="E153" s="558">
        <v>9</v>
      </c>
      <c r="F153" s="558">
        <v>52</v>
      </c>
      <c r="G153" s="558">
        <v>24</v>
      </c>
      <c r="H153" s="558">
        <v>12</v>
      </c>
      <c r="I153" s="558">
        <v>6</v>
      </c>
      <c r="J153" s="558">
        <v>7</v>
      </c>
      <c r="K153" s="559">
        <v>2</v>
      </c>
      <c r="L153" s="554">
        <f t="shared" si="48"/>
        <v>101</v>
      </c>
      <c r="M153" s="555">
        <f t="shared" si="47"/>
        <v>41</v>
      </c>
    </row>
    <row r="154" spans="1:13" ht="14.4" x14ac:dyDescent="0.3">
      <c r="A154" s="549" t="s">
        <v>1044</v>
      </c>
      <c r="B154" s="557">
        <v>0</v>
      </c>
      <c r="C154" s="557">
        <v>0</v>
      </c>
      <c r="D154" s="557">
        <v>0</v>
      </c>
      <c r="E154" s="557">
        <v>0</v>
      </c>
      <c r="F154" s="557">
        <v>0</v>
      </c>
      <c r="G154" s="557">
        <v>0</v>
      </c>
      <c r="H154" s="557">
        <v>0</v>
      </c>
      <c r="I154" s="557">
        <v>0</v>
      </c>
      <c r="J154" s="557">
        <v>0</v>
      </c>
      <c r="K154" s="557">
        <v>0</v>
      </c>
      <c r="L154" s="554">
        <f t="shared" si="48"/>
        <v>0</v>
      </c>
      <c r="M154" s="555">
        <f t="shared" si="47"/>
        <v>0</v>
      </c>
    </row>
    <row r="155" spans="1:13" x14ac:dyDescent="0.3">
      <c r="A155" s="560" t="s">
        <v>278</v>
      </c>
      <c r="B155" s="554">
        <f>SUM(B150:B154)</f>
        <v>10</v>
      </c>
      <c r="C155" s="554">
        <f t="shared" ref="C155:K155" si="49">SUM(C150:C154)</f>
        <v>1</v>
      </c>
      <c r="D155" s="554">
        <f t="shared" si="49"/>
        <v>34</v>
      </c>
      <c r="E155" s="554">
        <f t="shared" si="49"/>
        <v>13</v>
      </c>
      <c r="F155" s="554">
        <f t="shared" si="49"/>
        <v>70</v>
      </c>
      <c r="G155" s="554">
        <f t="shared" si="49"/>
        <v>35</v>
      </c>
      <c r="H155" s="554">
        <f t="shared" si="49"/>
        <v>16</v>
      </c>
      <c r="I155" s="554">
        <f t="shared" si="49"/>
        <v>10</v>
      </c>
      <c r="J155" s="554">
        <f t="shared" si="49"/>
        <v>32</v>
      </c>
      <c r="K155" s="554">
        <f t="shared" si="49"/>
        <v>14</v>
      </c>
      <c r="L155" s="554">
        <f t="shared" si="48"/>
        <v>162</v>
      </c>
      <c r="M155" s="555">
        <f t="shared" si="47"/>
        <v>73</v>
      </c>
    </row>
    <row r="156" spans="1:13" x14ac:dyDescent="0.3">
      <c r="A156" s="563" t="s">
        <v>1046</v>
      </c>
      <c r="B156" s="853" t="s">
        <v>710</v>
      </c>
      <c r="C156" s="853"/>
      <c r="D156" s="853"/>
      <c r="E156" s="853"/>
      <c r="F156" s="853"/>
      <c r="G156" s="853"/>
      <c r="H156" s="853"/>
      <c r="I156" s="853"/>
      <c r="J156" s="853"/>
      <c r="K156" s="853"/>
      <c r="L156" s="853"/>
      <c r="M156" s="856"/>
    </row>
    <row r="157" spans="1:13" ht="15" customHeight="1" x14ac:dyDescent="0.3">
      <c r="A157" s="564" t="s">
        <v>710</v>
      </c>
      <c r="B157" s="847" t="s">
        <v>1034</v>
      </c>
      <c r="C157" s="847"/>
      <c r="D157" s="847" t="s">
        <v>1035</v>
      </c>
      <c r="E157" s="847"/>
      <c r="F157" s="847" t="s">
        <v>1036</v>
      </c>
      <c r="G157" s="847"/>
      <c r="H157" s="847" t="s">
        <v>1037</v>
      </c>
      <c r="I157" s="847"/>
      <c r="J157" s="848" t="s">
        <v>278</v>
      </c>
      <c r="K157" s="848" t="s">
        <v>1038</v>
      </c>
      <c r="L157" s="854" t="s">
        <v>710</v>
      </c>
      <c r="M157" s="855" t="s">
        <v>710</v>
      </c>
    </row>
    <row r="158" spans="1:13" ht="25.5" customHeight="1" x14ac:dyDescent="0.3">
      <c r="A158" s="549" t="s">
        <v>1039</v>
      </c>
      <c r="B158" s="550" t="s">
        <v>278</v>
      </c>
      <c r="C158" s="550" t="s">
        <v>1038</v>
      </c>
      <c r="D158" s="550" t="s">
        <v>278</v>
      </c>
      <c r="E158" s="550" t="s">
        <v>1038</v>
      </c>
      <c r="F158" s="550" t="s">
        <v>278</v>
      </c>
      <c r="G158" s="550" t="s">
        <v>1038</v>
      </c>
      <c r="H158" s="550" t="s">
        <v>278</v>
      </c>
      <c r="I158" s="550" t="s">
        <v>1038</v>
      </c>
      <c r="J158" s="848"/>
      <c r="K158" s="848"/>
      <c r="L158" s="854"/>
      <c r="M158" s="855"/>
    </row>
    <row r="159" spans="1:13" ht="14.4" x14ac:dyDescent="0.3">
      <c r="A159" s="549" t="s">
        <v>1040</v>
      </c>
      <c r="B159" s="551">
        <v>0</v>
      </c>
      <c r="C159" s="552">
        <v>0</v>
      </c>
      <c r="D159" s="552">
        <v>3</v>
      </c>
      <c r="E159" s="552">
        <v>0</v>
      </c>
      <c r="F159" s="552">
        <v>1</v>
      </c>
      <c r="G159" s="552">
        <v>0</v>
      </c>
      <c r="H159" s="552">
        <v>1</v>
      </c>
      <c r="I159" s="552">
        <v>0</v>
      </c>
      <c r="J159" s="552">
        <v>16</v>
      </c>
      <c r="K159" s="553">
        <v>8</v>
      </c>
      <c r="L159" s="554">
        <f>SUM(B159,D159,F159,H159,J159)</f>
        <v>21</v>
      </c>
      <c r="M159" s="555">
        <f>SUM(C159,E159,G159,I159,K159)</f>
        <v>8</v>
      </c>
    </row>
    <row r="160" spans="1:13" ht="14.4" x14ac:dyDescent="0.3">
      <c r="A160" s="549" t="s">
        <v>1041</v>
      </c>
      <c r="B160" s="557">
        <v>0</v>
      </c>
      <c r="C160" s="558">
        <v>0</v>
      </c>
      <c r="D160" s="558">
        <v>1</v>
      </c>
      <c r="E160" s="558">
        <v>0</v>
      </c>
      <c r="F160" s="558">
        <v>3</v>
      </c>
      <c r="G160" s="558">
        <v>2</v>
      </c>
      <c r="H160" s="558">
        <v>8</v>
      </c>
      <c r="I160" s="558">
        <v>3</v>
      </c>
      <c r="J160" s="558">
        <v>20</v>
      </c>
      <c r="K160" s="559">
        <v>5</v>
      </c>
      <c r="L160" s="554">
        <f>SUM(B160,D160,F160,H160,J160)</f>
        <v>32</v>
      </c>
      <c r="M160" s="555">
        <f t="shared" ref="M160:M164" si="50">SUM(C160,E160,G160,I160,K160)</f>
        <v>10</v>
      </c>
    </row>
    <row r="161" spans="1:13" ht="14.4" x14ac:dyDescent="0.3">
      <c r="A161" s="549" t="s">
        <v>1042</v>
      </c>
      <c r="B161" s="557">
        <v>0</v>
      </c>
      <c r="C161" s="558">
        <v>0</v>
      </c>
      <c r="D161" s="558">
        <v>0</v>
      </c>
      <c r="E161" s="558">
        <v>0</v>
      </c>
      <c r="F161" s="558">
        <v>0</v>
      </c>
      <c r="G161" s="558">
        <v>0</v>
      </c>
      <c r="H161" s="558">
        <v>3</v>
      </c>
      <c r="I161" s="558">
        <v>2</v>
      </c>
      <c r="J161" s="558">
        <v>10</v>
      </c>
      <c r="K161" s="559">
        <v>3</v>
      </c>
      <c r="L161" s="554">
        <f t="shared" ref="L161:L164" si="51">SUM(B161,D161,F161,H161,J161)</f>
        <v>13</v>
      </c>
      <c r="M161" s="555">
        <f t="shared" si="50"/>
        <v>5</v>
      </c>
    </row>
    <row r="162" spans="1:13" ht="14.4" x14ac:dyDescent="0.3">
      <c r="A162" s="549" t="s">
        <v>1043</v>
      </c>
      <c r="B162" s="557">
        <v>2</v>
      </c>
      <c r="C162" s="558">
        <v>0</v>
      </c>
      <c r="D162" s="558">
        <v>7</v>
      </c>
      <c r="E162" s="558">
        <v>1</v>
      </c>
      <c r="F162" s="558">
        <v>8</v>
      </c>
      <c r="G162" s="558">
        <v>5</v>
      </c>
      <c r="H162" s="558">
        <v>63</v>
      </c>
      <c r="I162" s="558">
        <v>52</v>
      </c>
      <c r="J162" s="558">
        <v>38</v>
      </c>
      <c r="K162" s="559">
        <v>14</v>
      </c>
      <c r="L162" s="554">
        <f t="shared" si="51"/>
        <v>118</v>
      </c>
      <c r="M162" s="555">
        <f t="shared" si="50"/>
        <v>72</v>
      </c>
    </row>
    <row r="163" spans="1:13" ht="14.4" x14ac:dyDescent="0.3">
      <c r="A163" s="549" t="s">
        <v>1044</v>
      </c>
      <c r="B163" s="557">
        <v>0</v>
      </c>
      <c r="C163" s="557">
        <v>0</v>
      </c>
      <c r="D163" s="557">
        <v>0</v>
      </c>
      <c r="E163" s="557">
        <v>0</v>
      </c>
      <c r="F163" s="557">
        <v>0</v>
      </c>
      <c r="G163" s="557">
        <v>0</v>
      </c>
      <c r="H163" s="557">
        <v>0</v>
      </c>
      <c r="I163" s="557">
        <v>0</v>
      </c>
      <c r="J163" s="557">
        <v>0</v>
      </c>
      <c r="K163" s="557">
        <v>0</v>
      </c>
      <c r="L163" s="554">
        <f t="shared" si="51"/>
        <v>0</v>
      </c>
      <c r="M163" s="555">
        <f t="shared" si="50"/>
        <v>0</v>
      </c>
    </row>
    <row r="164" spans="1:13" x14ac:dyDescent="0.3">
      <c r="A164" s="565" t="s">
        <v>278</v>
      </c>
      <c r="B164" s="554">
        <f>SUM(B159:B163)</f>
        <v>2</v>
      </c>
      <c r="C164" s="554">
        <f t="shared" ref="C164:K164" si="52">SUM(C159:C163)</f>
        <v>0</v>
      </c>
      <c r="D164" s="554">
        <f t="shared" si="52"/>
        <v>11</v>
      </c>
      <c r="E164" s="554">
        <f t="shared" si="52"/>
        <v>1</v>
      </c>
      <c r="F164" s="554">
        <f t="shared" si="52"/>
        <v>12</v>
      </c>
      <c r="G164" s="554">
        <f t="shared" si="52"/>
        <v>7</v>
      </c>
      <c r="H164" s="554">
        <f t="shared" si="52"/>
        <v>75</v>
      </c>
      <c r="I164" s="554">
        <f t="shared" si="52"/>
        <v>57</v>
      </c>
      <c r="J164" s="554">
        <f t="shared" si="52"/>
        <v>84</v>
      </c>
      <c r="K164" s="554">
        <f t="shared" si="52"/>
        <v>30</v>
      </c>
      <c r="L164" s="554">
        <f t="shared" si="51"/>
        <v>184</v>
      </c>
      <c r="M164" s="555">
        <f t="shared" si="50"/>
        <v>95</v>
      </c>
    </row>
    <row r="165" spans="1:13" x14ac:dyDescent="0.3">
      <c r="A165" s="566" t="s">
        <v>271</v>
      </c>
      <c r="B165" s="860" t="s">
        <v>710</v>
      </c>
      <c r="C165" s="860"/>
      <c r="D165" s="860"/>
      <c r="E165" s="860"/>
      <c r="F165" s="860"/>
      <c r="G165" s="860"/>
      <c r="H165" s="860"/>
      <c r="I165" s="860"/>
      <c r="J165" s="860"/>
      <c r="K165" s="860"/>
      <c r="L165" s="861"/>
      <c r="M165" s="862"/>
    </row>
    <row r="166" spans="1:13" ht="15" customHeight="1" x14ac:dyDescent="0.3">
      <c r="A166" s="564" t="s">
        <v>710</v>
      </c>
      <c r="B166" s="847" t="s">
        <v>1034</v>
      </c>
      <c r="C166" s="847"/>
      <c r="D166" s="847" t="s">
        <v>1035</v>
      </c>
      <c r="E166" s="847"/>
      <c r="F166" s="847" t="s">
        <v>1036</v>
      </c>
      <c r="G166" s="847"/>
      <c r="H166" s="847" t="s">
        <v>1037</v>
      </c>
      <c r="I166" s="847"/>
      <c r="J166" s="848" t="s">
        <v>278</v>
      </c>
      <c r="K166" s="848" t="s">
        <v>1038</v>
      </c>
      <c r="L166" s="863" t="s">
        <v>710</v>
      </c>
      <c r="M166" s="865" t="s">
        <v>710</v>
      </c>
    </row>
    <row r="167" spans="1:13" x14ac:dyDescent="0.3">
      <c r="A167" s="549" t="s">
        <v>1039</v>
      </c>
      <c r="B167" s="550" t="s">
        <v>278</v>
      </c>
      <c r="C167" s="550" t="s">
        <v>1038</v>
      </c>
      <c r="D167" s="550" t="s">
        <v>278</v>
      </c>
      <c r="E167" s="550" t="s">
        <v>1038</v>
      </c>
      <c r="F167" s="550" t="s">
        <v>278</v>
      </c>
      <c r="G167" s="550" t="s">
        <v>1038</v>
      </c>
      <c r="H167" s="550" t="s">
        <v>278</v>
      </c>
      <c r="I167" s="550" t="s">
        <v>1038</v>
      </c>
      <c r="J167" s="848"/>
      <c r="K167" s="848"/>
      <c r="L167" s="864"/>
      <c r="M167" s="866"/>
    </row>
    <row r="168" spans="1:13" ht="14.4" x14ac:dyDescent="0.3">
      <c r="A168" s="549" t="s">
        <v>1040</v>
      </c>
      <c r="B168" s="551">
        <v>131</v>
      </c>
      <c r="C168" s="552">
        <v>19</v>
      </c>
      <c r="D168" s="552">
        <v>245</v>
      </c>
      <c r="E168" s="552">
        <v>62</v>
      </c>
      <c r="F168" s="552">
        <v>720</v>
      </c>
      <c r="G168" s="552">
        <v>270</v>
      </c>
      <c r="H168" s="552">
        <v>1155</v>
      </c>
      <c r="I168" s="552">
        <v>545</v>
      </c>
      <c r="J168" s="552">
        <v>563</v>
      </c>
      <c r="K168" s="552">
        <v>288</v>
      </c>
      <c r="L168" s="567">
        <f>SUM(B168,D168,F168,H168,J168)</f>
        <v>2814</v>
      </c>
      <c r="M168" s="568">
        <f>SUM(C168,E168,G168,I168,K168)</f>
        <v>1184</v>
      </c>
    </row>
    <row r="169" spans="1:13" ht="14.4" x14ac:dyDescent="0.3">
      <c r="A169" s="549" t="s">
        <v>1041</v>
      </c>
      <c r="B169" s="557">
        <v>128</v>
      </c>
      <c r="C169" s="558">
        <v>17</v>
      </c>
      <c r="D169" s="558">
        <v>162</v>
      </c>
      <c r="E169" s="558">
        <v>38</v>
      </c>
      <c r="F169" s="558">
        <v>389</v>
      </c>
      <c r="G169" s="558">
        <v>187</v>
      </c>
      <c r="H169" s="558">
        <v>296</v>
      </c>
      <c r="I169" s="558">
        <v>149</v>
      </c>
      <c r="J169" s="558">
        <v>374</v>
      </c>
      <c r="K169" s="558">
        <v>178</v>
      </c>
      <c r="L169" s="567">
        <f>SUM(B169,D169,F169,H169,J169)</f>
        <v>1349</v>
      </c>
      <c r="M169" s="568">
        <f t="shared" ref="M169:M173" si="53">SUM(C169,E169,G169,I169,K169)</f>
        <v>569</v>
      </c>
    </row>
    <row r="170" spans="1:13" ht="14.4" x14ac:dyDescent="0.3">
      <c r="A170" s="549" t="s">
        <v>1042</v>
      </c>
      <c r="B170" s="557">
        <v>62</v>
      </c>
      <c r="C170" s="558">
        <v>10</v>
      </c>
      <c r="D170" s="558">
        <v>70</v>
      </c>
      <c r="E170" s="558">
        <v>21</v>
      </c>
      <c r="F170" s="558">
        <v>142</v>
      </c>
      <c r="G170" s="558">
        <v>73</v>
      </c>
      <c r="H170" s="558">
        <v>106</v>
      </c>
      <c r="I170" s="558">
        <v>58</v>
      </c>
      <c r="J170" s="558">
        <v>165</v>
      </c>
      <c r="K170" s="558">
        <v>91</v>
      </c>
      <c r="L170" s="567">
        <f t="shared" ref="L170:L173" si="54">SUM(B170,D170,F170,H170,J170)</f>
        <v>545</v>
      </c>
      <c r="M170" s="568">
        <f t="shared" si="53"/>
        <v>253</v>
      </c>
    </row>
    <row r="171" spans="1:13" ht="14.4" x14ac:dyDescent="0.3">
      <c r="A171" s="549" t="s">
        <v>1043</v>
      </c>
      <c r="B171" s="557">
        <v>506</v>
      </c>
      <c r="C171" s="558">
        <v>84</v>
      </c>
      <c r="D171" s="558">
        <v>731</v>
      </c>
      <c r="E171" s="558">
        <v>213</v>
      </c>
      <c r="F171" s="558">
        <v>1238</v>
      </c>
      <c r="G171" s="558">
        <v>585</v>
      </c>
      <c r="H171" s="558">
        <v>506</v>
      </c>
      <c r="I171" s="558">
        <v>279</v>
      </c>
      <c r="J171" s="558">
        <v>743</v>
      </c>
      <c r="K171" s="558">
        <v>309</v>
      </c>
      <c r="L171" s="567">
        <f t="shared" si="54"/>
        <v>3724</v>
      </c>
      <c r="M171" s="568">
        <f t="shared" si="53"/>
        <v>1470</v>
      </c>
    </row>
    <row r="172" spans="1:13" ht="14.4" thickBot="1" x14ac:dyDescent="0.35">
      <c r="A172" s="569" t="s">
        <v>1044</v>
      </c>
      <c r="B172" s="570">
        <v>0</v>
      </c>
      <c r="C172" s="571">
        <v>0</v>
      </c>
      <c r="D172" s="571">
        <v>0</v>
      </c>
      <c r="E172" s="571">
        <v>0</v>
      </c>
      <c r="F172" s="571">
        <v>0</v>
      </c>
      <c r="G172" s="571">
        <v>0</v>
      </c>
      <c r="H172" s="571">
        <v>0</v>
      </c>
      <c r="I172" s="571">
        <v>0</v>
      </c>
      <c r="J172" s="571">
        <v>0</v>
      </c>
      <c r="K172" s="571">
        <v>0</v>
      </c>
      <c r="L172" s="572">
        <f t="shared" si="54"/>
        <v>0</v>
      </c>
      <c r="M172" s="573">
        <f t="shared" si="53"/>
        <v>0</v>
      </c>
    </row>
    <row r="173" spans="1:13" ht="14.4" thickBot="1" x14ac:dyDescent="0.35">
      <c r="A173" s="574" t="s">
        <v>1047</v>
      </c>
      <c r="B173" s="575">
        <f>SUM(B168:B172)</f>
        <v>827</v>
      </c>
      <c r="C173" s="575">
        <f t="shared" ref="C173:K173" si="55">SUM(C168:C172)</f>
        <v>130</v>
      </c>
      <c r="D173" s="575">
        <f t="shared" si="55"/>
        <v>1208</v>
      </c>
      <c r="E173" s="575">
        <f t="shared" si="55"/>
        <v>334</v>
      </c>
      <c r="F173" s="575">
        <f t="shared" si="55"/>
        <v>2489</v>
      </c>
      <c r="G173" s="575">
        <f t="shared" si="55"/>
        <v>1115</v>
      </c>
      <c r="H173" s="575">
        <f t="shared" si="55"/>
        <v>2063</v>
      </c>
      <c r="I173" s="575">
        <f t="shared" si="55"/>
        <v>1031</v>
      </c>
      <c r="J173" s="575">
        <f t="shared" si="55"/>
        <v>1845</v>
      </c>
      <c r="K173" s="575">
        <f t="shared" si="55"/>
        <v>866</v>
      </c>
      <c r="L173" s="575">
        <f t="shared" si="54"/>
        <v>8432</v>
      </c>
      <c r="M173" s="576">
        <f t="shared" si="53"/>
        <v>3476</v>
      </c>
    </row>
    <row r="174" spans="1:13" x14ac:dyDescent="0.3">
      <c r="A174" s="577"/>
      <c r="B174" s="577"/>
      <c r="C174" s="577"/>
      <c r="D174" s="577"/>
      <c r="E174" s="577"/>
      <c r="F174" s="577"/>
      <c r="G174" s="577"/>
      <c r="H174" s="577"/>
      <c r="I174" s="577"/>
      <c r="J174" s="577"/>
      <c r="K174" s="577"/>
      <c r="L174" s="577"/>
      <c r="M174" s="577"/>
    </row>
    <row r="175" spans="1:13" x14ac:dyDescent="0.3">
      <c r="A175" s="577"/>
      <c r="B175" s="577"/>
      <c r="C175" s="577"/>
      <c r="D175" s="577"/>
      <c r="E175" s="577"/>
      <c r="F175" s="577"/>
      <c r="G175" s="577"/>
      <c r="H175" s="577"/>
      <c r="I175" s="577"/>
      <c r="J175" s="577"/>
      <c r="K175" s="577"/>
      <c r="L175" s="577"/>
      <c r="M175" s="577"/>
    </row>
    <row r="176" spans="1:13" x14ac:dyDescent="0.3">
      <c r="A176" s="857" t="s">
        <v>1114</v>
      </c>
      <c r="B176" s="857"/>
      <c r="C176" s="857"/>
      <c r="D176" s="857"/>
      <c r="E176" s="857"/>
      <c r="F176" s="857"/>
      <c r="G176" s="857"/>
      <c r="H176" s="577"/>
      <c r="I176" s="577"/>
      <c r="J176" s="577"/>
      <c r="K176" s="577"/>
      <c r="L176" s="577"/>
      <c r="M176" s="577"/>
    </row>
    <row r="177" spans="1:13" x14ac:dyDescent="0.3">
      <c r="A177" s="858" t="s">
        <v>1048</v>
      </c>
      <c r="B177" s="858"/>
      <c r="C177" s="858"/>
      <c r="D177" s="858"/>
      <c r="E177" s="858"/>
      <c r="F177" s="858"/>
      <c r="G177" s="858"/>
      <c r="H177" s="858"/>
      <c r="I177" s="858"/>
      <c r="J177" s="858"/>
      <c r="K177" s="858"/>
      <c r="L177" s="858"/>
      <c r="M177" s="858"/>
    </row>
    <row r="178" spans="1:13" x14ac:dyDescent="0.3">
      <c r="A178" s="859" t="s">
        <v>1115</v>
      </c>
      <c r="B178" s="859"/>
      <c r="C178" s="859"/>
      <c r="D178" s="859"/>
      <c r="E178" s="859"/>
      <c r="F178" s="859"/>
      <c r="G178" s="859"/>
      <c r="H178" s="859"/>
      <c r="I178" s="859"/>
      <c r="J178" s="859"/>
      <c r="K178" s="859"/>
      <c r="L178" s="859"/>
      <c r="M178" s="859"/>
    </row>
  </sheetData>
  <mergeCells count="177">
    <mergeCell ref="A176:G176"/>
    <mergeCell ref="A177:M177"/>
    <mergeCell ref="A178:M178"/>
    <mergeCell ref="B165:M165"/>
    <mergeCell ref="B166:C166"/>
    <mergeCell ref="D166:E166"/>
    <mergeCell ref="F166:G166"/>
    <mergeCell ref="H166:I166"/>
    <mergeCell ref="J166:J167"/>
    <mergeCell ref="K166:K167"/>
    <mergeCell ref="L166:L167"/>
    <mergeCell ref="M166:M167"/>
    <mergeCell ref="B156:M156"/>
    <mergeCell ref="B157:C157"/>
    <mergeCell ref="D157:E157"/>
    <mergeCell ref="F157:G157"/>
    <mergeCell ref="H157:I157"/>
    <mergeCell ref="J157:J158"/>
    <mergeCell ref="K157:K158"/>
    <mergeCell ref="L157:L158"/>
    <mergeCell ref="M157:M158"/>
    <mergeCell ref="B147:L147"/>
    <mergeCell ref="B148:C148"/>
    <mergeCell ref="D148:E148"/>
    <mergeCell ref="F148:G148"/>
    <mergeCell ref="H148:I148"/>
    <mergeCell ref="J148:J149"/>
    <mergeCell ref="K148:K149"/>
    <mergeCell ref="L148:L149"/>
    <mergeCell ref="M148:M149"/>
    <mergeCell ref="B138:L138"/>
    <mergeCell ref="B139:C139"/>
    <mergeCell ref="D139:E139"/>
    <mergeCell ref="F139:G139"/>
    <mergeCell ref="H139:I139"/>
    <mergeCell ref="J139:J140"/>
    <mergeCell ref="K139:K140"/>
    <mergeCell ref="L139:L140"/>
    <mergeCell ref="M121:M122"/>
    <mergeCell ref="B129:L129"/>
    <mergeCell ref="B130:C130"/>
    <mergeCell ref="D130:E130"/>
    <mergeCell ref="F130:G130"/>
    <mergeCell ref="H130:I130"/>
    <mergeCell ref="J130:J131"/>
    <mergeCell ref="K130:K131"/>
    <mergeCell ref="L130:L131"/>
    <mergeCell ref="M130:M131"/>
    <mergeCell ref="M139:M140"/>
    <mergeCell ref="B120:L120"/>
    <mergeCell ref="B121:C121"/>
    <mergeCell ref="D121:E121"/>
    <mergeCell ref="F121:G121"/>
    <mergeCell ref="H121:I121"/>
    <mergeCell ref="J121:J122"/>
    <mergeCell ref="K121:K122"/>
    <mergeCell ref="L121:L122"/>
    <mergeCell ref="M103:M104"/>
    <mergeCell ref="B111:L111"/>
    <mergeCell ref="B112:C112"/>
    <mergeCell ref="D112:E112"/>
    <mergeCell ref="F112:G112"/>
    <mergeCell ref="H112:I112"/>
    <mergeCell ref="J112:J113"/>
    <mergeCell ref="K112:K113"/>
    <mergeCell ref="L112:L113"/>
    <mergeCell ref="M112:M113"/>
    <mergeCell ref="B102:L102"/>
    <mergeCell ref="B103:C103"/>
    <mergeCell ref="D103:E103"/>
    <mergeCell ref="F103:G103"/>
    <mergeCell ref="H103:I103"/>
    <mergeCell ref="J103:J104"/>
    <mergeCell ref="K103:K104"/>
    <mergeCell ref="L103:L104"/>
    <mergeCell ref="M85:M86"/>
    <mergeCell ref="B93:L93"/>
    <mergeCell ref="B94:C94"/>
    <mergeCell ref="D94:E94"/>
    <mergeCell ref="F94:G94"/>
    <mergeCell ref="H94:I94"/>
    <mergeCell ref="J94:J95"/>
    <mergeCell ref="K94:K95"/>
    <mergeCell ref="L94:L95"/>
    <mergeCell ref="M94:M95"/>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L31:L32"/>
    <mergeCell ref="M13:M14"/>
    <mergeCell ref="B21:L21"/>
    <mergeCell ref="B22:C22"/>
    <mergeCell ref="D22:E22"/>
    <mergeCell ref="F22:G22"/>
    <mergeCell ref="H22:I22"/>
    <mergeCell ref="J22:J23"/>
    <mergeCell ref="K22:K23"/>
    <mergeCell ref="L22:L23"/>
    <mergeCell ref="M22:M23"/>
    <mergeCell ref="B12:L12"/>
    <mergeCell ref="B13:C13"/>
    <mergeCell ref="D13:E13"/>
    <mergeCell ref="F13:G13"/>
    <mergeCell ref="H13:I13"/>
    <mergeCell ref="J13:J14"/>
    <mergeCell ref="K13:K14"/>
    <mergeCell ref="L13:L14"/>
    <mergeCell ref="B30:L30"/>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
  <sheetViews>
    <sheetView workbookViewId="0">
      <selection sqref="A1:J1"/>
    </sheetView>
  </sheetViews>
  <sheetFormatPr defaultColWidth="9.109375" defaultRowHeight="14.4" x14ac:dyDescent="0.3"/>
  <cols>
    <col min="1" max="1" width="35.44140625" style="36" customWidth="1"/>
    <col min="2" max="2" width="7.44140625" style="1" customWidth="1"/>
    <col min="3" max="3" width="10" style="1" customWidth="1"/>
    <col min="4" max="4" width="10.44140625" style="1" customWidth="1"/>
    <col min="5" max="5" width="16.44140625" style="1" customWidth="1"/>
    <col min="6" max="6" width="9.5546875" style="1" customWidth="1"/>
    <col min="7" max="7" width="13.44140625" style="1" customWidth="1"/>
    <col min="8" max="8" width="25.88671875" style="1" customWidth="1"/>
    <col min="9" max="9" width="21.44140625" style="1" customWidth="1"/>
    <col min="10" max="10" width="11.88671875" style="1" customWidth="1"/>
    <col min="11" max="14" width="9.109375" style="70"/>
    <col min="15" max="16384" width="9.109375" style="1"/>
  </cols>
  <sheetData>
    <row r="1" spans="1:15" ht="42.75" customHeight="1" thickBot="1" x14ac:dyDescent="0.35">
      <c r="A1" s="869" t="s">
        <v>312</v>
      </c>
      <c r="B1" s="870"/>
      <c r="C1" s="870"/>
      <c r="D1" s="870"/>
      <c r="E1" s="870"/>
      <c r="F1" s="870"/>
      <c r="G1" s="870"/>
      <c r="H1" s="870"/>
      <c r="I1" s="871"/>
      <c r="J1" s="872"/>
    </row>
    <row r="2" spans="1:15" s="7" customFormat="1" ht="21.75" customHeight="1" x14ac:dyDescent="0.3">
      <c r="A2" s="873" t="s">
        <v>271</v>
      </c>
      <c r="B2" s="875" t="s">
        <v>313</v>
      </c>
      <c r="C2" s="875" t="s">
        <v>314</v>
      </c>
      <c r="D2" s="877" t="s">
        <v>315</v>
      </c>
      <c r="E2" s="877" t="s">
        <v>316</v>
      </c>
      <c r="F2" s="877" t="s">
        <v>317</v>
      </c>
      <c r="G2" s="877" t="s">
        <v>318</v>
      </c>
      <c r="H2" s="877" t="s">
        <v>319</v>
      </c>
      <c r="I2" s="877" t="s">
        <v>320</v>
      </c>
      <c r="J2" s="867" t="s">
        <v>321</v>
      </c>
    </row>
    <row r="3" spans="1:15" s="7" customFormat="1" ht="32.1" customHeight="1" thickBot="1" x14ac:dyDescent="0.35">
      <c r="A3" s="874"/>
      <c r="B3" s="876"/>
      <c r="C3" s="876"/>
      <c r="D3" s="878"/>
      <c r="E3" s="878"/>
      <c r="F3" s="878"/>
      <c r="G3" s="878"/>
      <c r="H3" s="878"/>
      <c r="I3" s="878"/>
      <c r="J3" s="868"/>
    </row>
    <row r="4" spans="1:15" ht="26.25" customHeight="1" x14ac:dyDescent="0.3">
      <c r="A4" s="71" t="s">
        <v>271</v>
      </c>
      <c r="B4" s="72">
        <v>1</v>
      </c>
      <c r="C4" s="72">
        <v>9</v>
      </c>
      <c r="D4" s="72">
        <v>70</v>
      </c>
      <c r="E4" s="72">
        <v>71</v>
      </c>
      <c r="F4" s="72">
        <v>1</v>
      </c>
      <c r="G4" s="72">
        <v>14</v>
      </c>
      <c r="H4" s="73"/>
      <c r="I4" s="74"/>
      <c r="J4" s="75">
        <v>166</v>
      </c>
      <c r="K4" s="1"/>
      <c r="L4" s="99"/>
      <c r="M4" s="1"/>
      <c r="N4" s="1"/>
    </row>
    <row r="5" spans="1:15" ht="15" customHeight="1" thickBot="1" x14ac:dyDescent="0.35">
      <c r="A5" s="76" t="s">
        <v>322</v>
      </c>
      <c r="B5" s="77">
        <v>0</v>
      </c>
      <c r="C5" s="77">
        <v>3</v>
      </c>
      <c r="D5" s="77">
        <v>21</v>
      </c>
      <c r="E5" s="77">
        <v>19</v>
      </c>
      <c r="F5" s="77">
        <v>0</v>
      </c>
      <c r="G5" s="77">
        <v>1</v>
      </c>
      <c r="H5" s="78"/>
      <c r="I5" s="79"/>
      <c r="J5" s="80">
        <v>44</v>
      </c>
      <c r="K5" s="1"/>
      <c r="L5" s="99"/>
      <c r="M5" s="1"/>
      <c r="N5" s="1"/>
    </row>
    <row r="6" spans="1:15" ht="15" customHeight="1" x14ac:dyDescent="0.3">
      <c r="A6" s="81" t="s">
        <v>323</v>
      </c>
      <c r="B6" s="82">
        <v>1</v>
      </c>
      <c r="C6" s="82">
        <v>5</v>
      </c>
      <c r="D6" s="82">
        <v>12</v>
      </c>
      <c r="E6" s="82">
        <v>20</v>
      </c>
      <c r="F6" s="82">
        <v>1</v>
      </c>
      <c r="G6" s="73"/>
      <c r="H6" s="74"/>
      <c r="I6" s="72">
        <v>5</v>
      </c>
      <c r="J6" s="75">
        <v>44</v>
      </c>
    </row>
    <row r="7" spans="1:15" ht="15" customHeight="1" thickBot="1" x14ac:dyDescent="0.35">
      <c r="A7" s="76" t="s">
        <v>322</v>
      </c>
      <c r="B7" s="83">
        <v>0</v>
      </c>
      <c r="C7" s="83">
        <v>2</v>
      </c>
      <c r="D7" s="77">
        <v>4</v>
      </c>
      <c r="E7" s="83">
        <v>4</v>
      </c>
      <c r="F7" s="83">
        <v>0</v>
      </c>
      <c r="G7" s="78"/>
      <c r="H7" s="79"/>
      <c r="I7" s="84">
        <v>0</v>
      </c>
      <c r="J7" s="85">
        <v>10</v>
      </c>
    </row>
    <row r="8" spans="1:15" ht="15" customHeight="1" x14ac:dyDescent="0.3">
      <c r="A8" s="81" t="s">
        <v>324</v>
      </c>
      <c r="B8" s="82">
        <v>1</v>
      </c>
      <c r="C8" s="82">
        <v>4</v>
      </c>
      <c r="D8" s="82">
        <v>1</v>
      </c>
      <c r="E8" s="82">
        <v>1</v>
      </c>
      <c r="F8" s="82">
        <v>1</v>
      </c>
      <c r="G8" s="73"/>
      <c r="H8" s="74"/>
      <c r="I8" s="72">
        <v>11</v>
      </c>
      <c r="J8" s="75">
        <v>19</v>
      </c>
    </row>
    <row r="9" spans="1:15" ht="15" customHeight="1" thickBot="1" x14ac:dyDescent="0.35">
      <c r="A9" s="76" t="s">
        <v>322</v>
      </c>
      <c r="B9" s="83">
        <v>0</v>
      </c>
      <c r="C9" s="83">
        <v>0</v>
      </c>
      <c r="D9" s="77">
        <v>0</v>
      </c>
      <c r="E9" s="83">
        <v>0</v>
      </c>
      <c r="F9" s="83">
        <v>1</v>
      </c>
      <c r="G9" s="78"/>
      <c r="H9" s="79"/>
      <c r="I9" s="77">
        <v>4</v>
      </c>
      <c r="J9" s="85">
        <v>5</v>
      </c>
    </row>
    <row r="10" spans="1:15" x14ac:dyDescent="0.3">
      <c r="A10" s="86" t="s">
        <v>325</v>
      </c>
      <c r="B10" s="87">
        <v>1</v>
      </c>
      <c r="C10" s="87">
        <v>3</v>
      </c>
      <c r="D10" s="87">
        <v>10</v>
      </c>
      <c r="E10" s="87">
        <v>18</v>
      </c>
      <c r="F10" s="87">
        <v>1</v>
      </c>
      <c r="G10" s="88"/>
      <c r="H10" s="89"/>
      <c r="I10" s="90">
        <v>9</v>
      </c>
      <c r="J10" s="91">
        <v>42</v>
      </c>
    </row>
    <row r="11" spans="1:15" ht="15" customHeight="1" thickBot="1" x14ac:dyDescent="0.35">
      <c r="A11" s="92" t="s">
        <v>322</v>
      </c>
      <c r="B11" s="93">
        <v>1</v>
      </c>
      <c r="C11" s="93">
        <v>0</v>
      </c>
      <c r="D11" s="93">
        <v>6</v>
      </c>
      <c r="E11" s="93">
        <v>5</v>
      </c>
      <c r="F11" s="93">
        <v>0</v>
      </c>
      <c r="G11" s="94"/>
      <c r="H11" s="95"/>
      <c r="I11" s="96">
        <v>4</v>
      </c>
      <c r="J11" s="97">
        <v>16</v>
      </c>
    </row>
    <row r="12" spans="1:15" ht="15" customHeight="1" x14ac:dyDescent="0.3">
      <c r="A12" s="81" t="s">
        <v>326</v>
      </c>
      <c r="B12" s="82">
        <v>1</v>
      </c>
      <c r="C12" s="82">
        <v>7</v>
      </c>
      <c r="D12" s="82">
        <v>21</v>
      </c>
      <c r="E12" s="82">
        <v>53</v>
      </c>
      <c r="F12" s="82">
        <v>1</v>
      </c>
      <c r="G12" s="73"/>
      <c r="H12" s="74"/>
      <c r="I12" s="72">
        <v>17</v>
      </c>
      <c r="J12" s="75">
        <v>100</v>
      </c>
    </row>
    <row r="13" spans="1:15" ht="15" customHeight="1" thickBot="1" x14ac:dyDescent="0.35">
      <c r="A13" s="76" t="s">
        <v>322</v>
      </c>
      <c r="B13" s="83">
        <v>0</v>
      </c>
      <c r="C13" s="83">
        <v>2</v>
      </c>
      <c r="D13" s="83">
        <v>5</v>
      </c>
      <c r="E13" s="83">
        <v>15</v>
      </c>
      <c r="F13" s="83">
        <v>0</v>
      </c>
      <c r="G13" s="78"/>
      <c r="H13" s="79"/>
      <c r="I13" s="77">
        <v>3</v>
      </c>
      <c r="J13" s="80">
        <v>25</v>
      </c>
    </row>
    <row r="14" spans="1:15" x14ac:dyDescent="0.3">
      <c r="A14" s="86" t="s">
        <v>327</v>
      </c>
      <c r="B14" s="87">
        <v>1</v>
      </c>
      <c r="C14" s="87">
        <v>9</v>
      </c>
      <c r="D14" s="87">
        <v>30</v>
      </c>
      <c r="E14" s="87">
        <v>59</v>
      </c>
      <c r="F14" s="87">
        <v>1</v>
      </c>
      <c r="G14" s="88"/>
      <c r="H14" s="89"/>
      <c r="I14" s="90">
        <v>89</v>
      </c>
      <c r="J14" s="91">
        <v>189</v>
      </c>
      <c r="K14" s="98"/>
    </row>
    <row r="15" spans="1:15" ht="15" customHeight="1" thickBot="1" x14ac:dyDescent="0.35">
      <c r="A15" s="92" t="s">
        <v>322</v>
      </c>
      <c r="B15" s="93">
        <v>0</v>
      </c>
      <c r="C15" s="93">
        <v>3</v>
      </c>
      <c r="D15" s="93">
        <v>3</v>
      </c>
      <c r="E15" s="93">
        <v>7</v>
      </c>
      <c r="F15" s="93">
        <v>1</v>
      </c>
      <c r="G15" s="94"/>
      <c r="H15" s="95"/>
      <c r="I15" s="96">
        <v>21</v>
      </c>
      <c r="J15" s="97">
        <v>35</v>
      </c>
      <c r="O15" s="99"/>
    </row>
    <row r="16" spans="1:15" ht="15" customHeight="1" x14ac:dyDescent="0.3">
      <c r="A16" s="81" t="s">
        <v>328</v>
      </c>
      <c r="B16" s="82">
        <v>1</v>
      </c>
      <c r="C16" s="82">
        <v>8</v>
      </c>
      <c r="D16" s="82">
        <v>12</v>
      </c>
      <c r="E16" s="82">
        <v>25</v>
      </c>
      <c r="F16" s="82">
        <v>1</v>
      </c>
      <c r="G16" s="73"/>
      <c r="H16" s="74"/>
      <c r="I16" s="72">
        <v>50</v>
      </c>
      <c r="J16" s="75">
        <v>97</v>
      </c>
      <c r="O16" s="99"/>
    </row>
    <row r="17" spans="1:15" ht="15" customHeight="1" thickBot="1" x14ac:dyDescent="0.35">
      <c r="A17" s="76" t="s">
        <v>322</v>
      </c>
      <c r="B17" s="83">
        <v>0</v>
      </c>
      <c r="C17" s="83">
        <v>2</v>
      </c>
      <c r="D17" s="77">
        <v>3</v>
      </c>
      <c r="E17" s="83">
        <v>3</v>
      </c>
      <c r="F17" s="83">
        <v>1</v>
      </c>
      <c r="G17" s="78"/>
      <c r="H17" s="79"/>
      <c r="I17" s="84">
        <v>12</v>
      </c>
      <c r="J17" s="85">
        <v>21</v>
      </c>
      <c r="O17" s="99"/>
    </row>
    <row r="18" spans="1:15" ht="15" customHeight="1" x14ac:dyDescent="0.3">
      <c r="A18" s="86" t="s">
        <v>329</v>
      </c>
      <c r="B18" s="87">
        <v>1</v>
      </c>
      <c r="C18" s="87">
        <v>8</v>
      </c>
      <c r="D18" s="87">
        <v>32</v>
      </c>
      <c r="E18" s="87">
        <v>46</v>
      </c>
      <c r="F18" s="87">
        <v>1</v>
      </c>
      <c r="G18" s="88"/>
      <c r="H18" s="89"/>
      <c r="I18" s="90">
        <v>63</v>
      </c>
      <c r="J18" s="91">
        <v>151</v>
      </c>
      <c r="K18" s="100"/>
      <c r="L18" s="100"/>
      <c r="M18" s="100"/>
      <c r="N18" s="100"/>
      <c r="O18" s="99"/>
    </row>
    <row r="19" spans="1:15" ht="15" thickBot="1" x14ac:dyDescent="0.35">
      <c r="A19" s="76" t="s">
        <v>322</v>
      </c>
      <c r="B19" s="93">
        <v>0</v>
      </c>
      <c r="C19" s="93">
        <v>2</v>
      </c>
      <c r="D19" s="93">
        <v>11</v>
      </c>
      <c r="E19" s="93">
        <v>5</v>
      </c>
      <c r="F19" s="93">
        <v>1</v>
      </c>
      <c r="G19" s="78"/>
      <c r="H19" s="79"/>
      <c r="I19" s="84">
        <v>16</v>
      </c>
      <c r="J19" s="85">
        <v>35</v>
      </c>
      <c r="K19" s="100"/>
      <c r="L19" s="100"/>
      <c r="M19" s="100"/>
      <c r="N19" s="100"/>
      <c r="O19" s="99"/>
    </row>
    <row r="20" spans="1:15" ht="15" customHeight="1" x14ac:dyDescent="0.3">
      <c r="A20" s="86" t="s">
        <v>330</v>
      </c>
      <c r="B20" s="82">
        <v>1</v>
      </c>
      <c r="C20" s="82">
        <v>11</v>
      </c>
      <c r="D20" s="82">
        <v>16</v>
      </c>
      <c r="E20" s="82">
        <v>44</v>
      </c>
      <c r="F20" s="82">
        <v>1</v>
      </c>
      <c r="G20" s="88"/>
      <c r="H20" s="89"/>
      <c r="I20" s="90">
        <v>49</v>
      </c>
      <c r="J20" s="91">
        <v>122</v>
      </c>
      <c r="K20" s="100"/>
      <c r="L20" s="100"/>
      <c r="M20" s="100"/>
      <c r="N20" s="100"/>
      <c r="O20" s="99"/>
    </row>
    <row r="21" spans="1:15" ht="15" customHeight="1" thickBot="1" x14ac:dyDescent="0.35">
      <c r="A21" s="92" t="s">
        <v>322</v>
      </c>
      <c r="B21" s="83">
        <v>1</v>
      </c>
      <c r="C21" s="83">
        <v>4</v>
      </c>
      <c r="D21" s="83">
        <v>2</v>
      </c>
      <c r="E21" s="83">
        <v>6</v>
      </c>
      <c r="F21" s="83">
        <v>1</v>
      </c>
      <c r="G21" s="94"/>
      <c r="H21" s="95"/>
      <c r="I21" s="96">
        <v>6</v>
      </c>
      <c r="J21" s="97">
        <v>20</v>
      </c>
      <c r="K21" s="100"/>
      <c r="L21" s="100"/>
      <c r="M21" s="100"/>
      <c r="N21" s="100"/>
      <c r="O21" s="99"/>
    </row>
    <row r="22" spans="1:15" s="69" customFormat="1" x14ac:dyDescent="0.3">
      <c r="A22" s="81" t="s">
        <v>331</v>
      </c>
      <c r="B22" s="87">
        <v>1</v>
      </c>
      <c r="C22" s="87">
        <v>8</v>
      </c>
      <c r="D22" s="87">
        <v>24</v>
      </c>
      <c r="E22" s="87">
        <v>28</v>
      </c>
      <c r="F22" s="87">
        <v>1</v>
      </c>
      <c r="G22" s="73"/>
      <c r="H22" s="74"/>
      <c r="I22" s="72">
        <v>42</v>
      </c>
      <c r="J22" s="75">
        <v>104</v>
      </c>
      <c r="K22" s="101"/>
      <c r="L22" s="101"/>
      <c r="M22" s="101"/>
      <c r="N22" s="101"/>
      <c r="O22" s="102"/>
    </row>
    <row r="23" spans="1:15" s="69" customFormat="1" ht="15" thickBot="1" x14ac:dyDescent="0.35">
      <c r="A23" s="92" t="s">
        <v>322</v>
      </c>
      <c r="B23" s="93">
        <v>0</v>
      </c>
      <c r="C23" s="93">
        <v>1</v>
      </c>
      <c r="D23" s="93">
        <v>2</v>
      </c>
      <c r="E23" s="93">
        <v>3</v>
      </c>
      <c r="F23" s="93">
        <v>1</v>
      </c>
      <c r="G23" s="94"/>
      <c r="H23" s="95"/>
      <c r="I23" s="103">
        <v>7</v>
      </c>
      <c r="J23" s="97">
        <v>14</v>
      </c>
      <c r="K23" s="101"/>
      <c r="L23" s="101"/>
      <c r="M23" s="101"/>
      <c r="N23" s="101"/>
      <c r="O23" s="102"/>
    </row>
    <row r="24" spans="1:15" ht="15" customHeight="1" x14ac:dyDescent="0.3">
      <c r="A24" s="81" t="s">
        <v>332</v>
      </c>
      <c r="B24" s="82">
        <v>1</v>
      </c>
      <c r="C24" s="82">
        <v>5</v>
      </c>
      <c r="D24" s="82">
        <v>24</v>
      </c>
      <c r="E24" s="82">
        <v>39</v>
      </c>
      <c r="F24" s="82">
        <v>1</v>
      </c>
      <c r="G24" s="73"/>
      <c r="H24" s="74"/>
      <c r="I24" s="72">
        <v>12</v>
      </c>
      <c r="J24" s="75">
        <v>82</v>
      </c>
      <c r="K24" s="1"/>
      <c r="L24" s="1"/>
      <c r="M24" s="1"/>
      <c r="N24" s="1"/>
    </row>
    <row r="25" spans="1:15" ht="15" customHeight="1" thickBot="1" x14ac:dyDescent="0.35">
      <c r="A25" s="76" t="s">
        <v>322</v>
      </c>
      <c r="B25" s="83">
        <v>0</v>
      </c>
      <c r="C25" s="83">
        <v>0</v>
      </c>
      <c r="D25" s="83">
        <v>8</v>
      </c>
      <c r="E25" s="83">
        <v>7</v>
      </c>
      <c r="F25" s="83">
        <v>1</v>
      </c>
      <c r="G25" s="78"/>
      <c r="H25" s="79"/>
      <c r="I25" s="84">
        <v>3</v>
      </c>
      <c r="J25" s="80">
        <v>19</v>
      </c>
      <c r="K25" s="1"/>
      <c r="L25" s="1"/>
      <c r="M25" s="1"/>
      <c r="N25" s="1"/>
    </row>
    <row r="26" spans="1:15" ht="13.8" x14ac:dyDescent="0.3">
      <c r="A26" s="86" t="s">
        <v>333</v>
      </c>
      <c r="B26" s="87">
        <v>1</v>
      </c>
      <c r="C26" s="87">
        <v>8</v>
      </c>
      <c r="D26" s="82">
        <v>16</v>
      </c>
      <c r="E26" s="87">
        <v>42</v>
      </c>
      <c r="F26" s="87">
        <v>1</v>
      </c>
      <c r="G26" s="88"/>
      <c r="H26" s="89"/>
      <c r="I26" s="90">
        <v>46</v>
      </c>
      <c r="J26" s="91">
        <v>114</v>
      </c>
      <c r="K26" s="1"/>
      <c r="L26" s="1"/>
      <c r="M26" s="1"/>
      <c r="N26" s="1"/>
    </row>
    <row r="27" spans="1:15" thickBot="1" x14ac:dyDescent="0.35">
      <c r="A27" s="92" t="s">
        <v>322</v>
      </c>
      <c r="B27" s="93">
        <v>1</v>
      </c>
      <c r="C27" s="93">
        <v>2</v>
      </c>
      <c r="D27" s="77">
        <v>4</v>
      </c>
      <c r="E27" s="93">
        <v>9</v>
      </c>
      <c r="F27" s="93">
        <v>1</v>
      </c>
      <c r="G27" s="94"/>
      <c r="H27" s="95"/>
      <c r="I27" s="103">
        <v>14</v>
      </c>
      <c r="J27" s="104">
        <v>31</v>
      </c>
      <c r="K27" s="1"/>
      <c r="L27" s="1"/>
      <c r="M27" s="1"/>
      <c r="N27" s="1"/>
    </row>
    <row r="28" spans="1:15" ht="13.8" x14ac:dyDescent="0.3">
      <c r="A28" s="81" t="s">
        <v>334</v>
      </c>
      <c r="B28" s="82">
        <v>1</v>
      </c>
      <c r="C28" s="82">
        <v>9</v>
      </c>
      <c r="D28" s="82">
        <v>28</v>
      </c>
      <c r="E28" s="82">
        <v>32</v>
      </c>
      <c r="F28" s="82">
        <v>1</v>
      </c>
      <c r="G28" s="73"/>
      <c r="H28" s="74"/>
      <c r="I28" s="72">
        <v>47</v>
      </c>
      <c r="J28" s="75">
        <v>118</v>
      </c>
      <c r="K28" s="1"/>
      <c r="L28" s="1"/>
      <c r="M28" s="1"/>
      <c r="N28" s="1"/>
    </row>
    <row r="29" spans="1:15" thickBot="1" x14ac:dyDescent="0.35">
      <c r="A29" s="76" t="s">
        <v>322</v>
      </c>
      <c r="B29" s="83">
        <v>0</v>
      </c>
      <c r="C29" s="83">
        <v>1</v>
      </c>
      <c r="D29" s="83">
        <v>7</v>
      </c>
      <c r="E29" s="83">
        <v>2</v>
      </c>
      <c r="F29" s="83">
        <v>0</v>
      </c>
      <c r="G29" s="78"/>
      <c r="H29" s="79"/>
      <c r="I29" s="84">
        <v>15</v>
      </c>
      <c r="J29" s="85">
        <v>25</v>
      </c>
      <c r="K29" s="1"/>
      <c r="L29" s="1"/>
      <c r="M29" s="1"/>
      <c r="N29" s="1"/>
    </row>
    <row r="30" spans="1:15" ht="13.8" x14ac:dyDescent="0.3">
      <c r="A30" s="86" t="s">
        <v>335</v>
      </c>
      <c r="B30" s="87">
        <v>1</v>
      </c>
      <c r="C30" s="87">
        <v>8</v>
      </c>
      <c r="D30" s="87">
        <v>25</v>
      </c>
      <c r="E30" s="87">
        <v>26</v>
      </c>
      <c r="F30" s="87">
        <v>1</v>
      </c>
      <c r="G30" s="88"/>
      <c r="H30" s="89"/>
      <c r="I30" s="90">
        <v>29</v>
      </c>
      <c r="J30" s="91">
        <v>90</v>
      </c>
      <c r="K30" s="1"/>
      <c r="L30" s="1"/>
      <c r="M30" s="1"/>
      <c r="N30" s="1"/>
    </row>
    <row r="31" spans="1:15" thickBot="1" x14ac:dyDescent="0.35">
      <c r="A31" s="92" t="s">
        <v>322</v>
      </c>
      <c r="B31" s="93">
        <v>0</v>
      </c>
      <c r="C31" s="93">
        <v>0</v>
      </c>
      <c r="D31" s="93">
        <v>5</v>
      </c>
      <c r="E31" s="93">
        <v>3</v>
      </c>
      <c r="F31" s="93">
        <v>1</v>
      </c>
      <c r="G31" s="94"/>
      <c r="H31" s="95"/>
      <c r="I31" s="96">
        <v>4</v>
      </c>
      <c r="J31" s="97">
        <v>13</v>
      </c>
      <c r="K31" s="1"/>
      <c r="L31" s="1"/>
      <c r="M31" s="1"/>
      <c r="N31" s="1"/>
    </row>
    <row r="32" spans="1:15" ht="13.8" x14ac:dyDescent="0.3">
      <c r="A32" s="81" t="s">
        <v>336</v>
      </c>
      <c r="B32" s="82">
        <v>1</v>
      </c>
      <c r="C32" s="82">
        <v>7</v>
      </c>
      <c r="D32" s="82">
        <v>25</v>
      </c>
      <c r="E32" s="82">
        <v>52</v>
      </c>
      <c r="F32" s="82">
        <v>1</v>
      </c>
      <c r="G32" s="73"/>
      <c r="H32" s="74"/>
      <c r="I32" s="72">
        <v>22</v>
      </c>
      <c r="J32" s="75">
        <v>108</v>
      </c>
      <c r="K32" s="1"/>
      <c r="L32" s="1"/>
      <c r="M32" s="1"/>
      <c r="N32" s="1"/>
    </row>
    <row r="33" spans="1:14" thickBot="1" x14ac:dyDescent="0.35">
      <c r="A33" s="76" t="s">
        <v>322</v>
      </c>
      <c r="B33" s="83">
        <v>0</v>
      </c>
      <c r="C33" s="83">
        <v>4</v>
      </c>
      <c r="D33" s="83">
        <v>11</v>
      </c>
      <c r="E33" s="83">
        <v>26</v>
      </c>
      <c r="F33" s="83">
        <v>1</v>
      </c>
      <c r="G33" s="78"/>
      <c r="H33" s="79"/>
      <c r="I33" s="77">
        <v>10</v>
      </c>
      <c r="J33" s="85">
        <v>52</v>
      </c>
      <c r="K33" s="1"/>
      <c r="L33" s="1"/>
      <c r="M33" s="1"/>
      <c r="N33" s="1"/>
    </row>
    <row r="34" spans="1:14" x14ac:dyDescent="0.3">
      <c r="A34" s="86" t="s">
        <v>337</v>
      </c>
      <c r="B34" s="87">
        <v>1</v>
      </c>
      <c r="C34" s="87">
        <v>6</v>
      </c>
      <c r="D34" s="87">
        <v>20</v>
      </c>
      <c r="E34" s="87">
        <v>35</v>
      </c>
      <c r="F34" s="87">
        <v>1</v>
      </c>
      <c r="G34" s="88"/>
      <c r="H34" s="89"/>
      <c r="I34" s="87">
        <v>22</v>
      </c>
      <c r="J34" s="91">
        <v>85</v>
      </c>
    </row>
    <row r="35" spans="1:14" ht="15" thickBot="1" x14ac:dyDescent="0.35">
      <c r="A35" s="92" t="s">
        <v>322</v>
      </c>
      <c r="B35" s="93">
        <v>1</v>
      </c>
      <c r="C35" s="93">
        <v>1</v>
      </c>
      <c r="D35" s="93">
        <v>10</v>
      </c>
      <c r="E35" s="93">
        <v>7</v>
      </c>
      <c r="F35" s="93">
        <v>0</v>
      </c>
      <c r="G35" s="94"/>
      <c r="H35" s="95"/>
      <c r="I35" s="93">
        <v>5</v>
      </c>
      <c r="J35" s="97">
        <v>24</v>
      </c>
    </row>
    <row r="36" spans="1:14" x14ac:dyDescent="0.3">
      <c r="A36" s="81" t="s">
        <v>338</v>
      </c>
      <c r="B36" s="82">
        <v>1</v>
      </c>
      <c r="C36" s="82">
        <v>4</v>
      </c>
      <c r="D36" s="82">
        <v>21</v>
      </c>
      <c r="E36" s="82">
        <v>28</v>
      </c>
      <c r="F36" s="82">
        <v>1</v>
      </c>
      <c r="G36" s="73"/>
      <c r="H36" s="74"/>
      <c r="I36" s="72">
        <v>16</v>
      </c>
      <c r="J36" s="75">
        <v>71</v>
      </c>
    </row>
    <row r="37" spans="1:14" ht="15" thickBot="1" x14ac:dyDescent="0.35">
      <c r="A37" s="76" t="s">
        <v>322</v>
      </c>
      <c r="B37" s="83">
        <v>1</v>
      </c>
      <c r="C37" s="83">
        <v>1</v>
      </c>
      <c r="D37" s="83">
        <v>7</v>
      </c>
      <c r="E37" s="83">
        <v>8</v>
      </c>
      <c r="F37" s="83">
        <v>0</v>
      </c>
      <c r="G37" s="78"/>
      <c r="H37" s="79"/>
      <c r="I37" s="84">
        <v>4</v>
      </c>
      <c r="J37" s="85">
        <v>21</v>
      </c>
    </row>
    <row r="38" spans="1:14" x14ac:dyDescent="0.3">
      <c r="A38" s="105" t="s">
        <v>339</v>
      </c>
      <c r="B38" s="87">
        <v>1</v>
      </c>
      <c r="C38" s="87">
        <v>7</v>
      </c>
      <c r="D38" s="87">
        <v>9</v>
      </c>
      <c r="E38" s="87">
        <v>14</v>
      </c>
      <c r="F38" s="87">
        <v>1</v>
      </c>
      <c r="G38" s="88"/>
      <c r="H38" s="89"/>
      <c r="I38" s="90">
        <v>12</v>
      </c>
      <c r="J38" s="91">
        <v>44</v>
      </c>
    </row>
    <row r="39" spans="1:14" ht="15" thickBot="1" x14ac:dyDescent="0.35">
      <c r="A39" s="92" t="s">
        <v>322</v>
      </c>
      <c r="B39" s="93">
        <v>1</v>
      </c>
      <c r="C39" s="93">
        <v>3</v>
      </c>
      <c r="D39" s="103">
        <v>5</v>
      </c>
      <c r="E39" s="93">
        <v>6</v>
      </c>
      <c r="F39" s="93">
        <v>0</v>
      </c>
      <c r="G39" s="94"/>
      <c r="H39" s="95"/>
      <c r="I39" s="103">
        <v>5</v>
      </c>
      <c r="J39" s="104">
        <v>20</v>
      </c>
    </row>
    <row r="40" spans="1:14" ht="27.6" x14ac:dyDescent="0.3">
      <c r="A40" s="71" t="s">
        <v>340</v>
      </c>
      <c r="B40" s="74"/>
      <c r="C40" s="74"/>
      <c r="D40" s="74"/>
      <c r="E40" s="106">
        <v>0</v>
      </c>
      <c r="F40" s="107">
        <v>0</v>
      </c>
      <c r="G40" s="108"/>
      <c r="H40" s="109">
        <v>4</v>
      </c>
      <c r="I40" s="109">
        <v>2</v>
      </c>
      <c r="J40" s="75">
        <v>6</v>
      </c>
    </row>
    <row r="41" spans="1:14" ht="15" thickBot="1" x14ac:dyDescent="0.35">
      <c r="A41" s="76" t="s">
        <v>322</v>
      </c>
      <c r="B41" s="79"/>
      <c r="C41" s="79"/>
      <c r="D41" s="79"/>
      <c r="E41" s="110">
        <v>0</v>
      </c>
      <c r="F41" s="110">
        <v>0</v>
      </c>
      <c r="G41" s="111"/>
      <c r="H41" s="110">
        <v>0</v>
      </c>
      <c r="I41" s="110">
        <v>0</v>
      </c>
      <c r="J41" s="85">
        <v>0</v>
      </c>
    </row>
    <row r="42" spans="1:14" x14ac:dyDescent="0.3">
      <c r="A42" s="71" t="s">
        <v>341</v>
      </c>
      <c r="B42" s="74"/>
      <c r="C42" s="74"/>
      <c r="D42" s="74"/>
      <c r="E42" s="109"/>
      <c r="F42" s="109">
        <v>1</v>
      </c>
      <c r="G42" s="112"/>
      <c r="H42" s="109">
        <v>8</v>
      </c>
      <c r="I42" s="109">
        <v>23</v>
      </c>
      <c r="J42" s="75">
        <v>32</v>
      </c>
    </row>
    <row r="43" spans="1:14" ht="15" thickBot="1" x14ac:dyDescent="0.35">
      <c r="A43" s="76" t="s">
        <v>322</v>
      </c>
      <c r="B43" s="79"/>
      <c r="C43" s="79"/>
      <c r="D43" s="79"/>
      <c r="E43" s="113"/>
      <c r="F43" s="113">
        <v>1</v>
      </c>
      <c r="G43" s="114"/>
      <c r="H43" s="110">
        <v>4</v>
      </c>
      <c r="I43" s="110">
        <v>9</v>
      </c>
      <c r="J43" s="85">
        <v>14</v>
      </c>
    </row>
    <row r="44" spans="1:14" ht="27.6" x14ac:dyDescent="0.3">
      <c r="A44" s="115" t="s">
        <v>342</v>
      </c>
      <c r="B44" s="116">
        <v>17</v>
      </c>
      <c r="C44" s="116">
        <v>117</v>
      </c>
      <c r="D44" s="116">
        <v>326</v>
      </c>
      <c r="E44" s="116">
        <v>562</v>
      </c>
      <c r="F44" s="116">
        <v>18</v>
      </c>
      <c r="G44" s="117"/>
      <c r="H44" s="116">
        <v>12</v>
      </c>
      <c r="I44" s="116">
        <v>520</v>
      </c>
      <c r="J44" s="118">
        <v>1618</v>
      </c>
    </row>
    <row r="45" spans="1:14" ht="15" thickBot="1" x14ac:dyDescent="0.35">
      <c r="A45" s="76" t="s">
        <v>322</v>
      </c>
      <c r="B45" s="120">
        <v>6</v>
      </c>
      <c r="C45" s="120">
        <v>28</v>
      </c>
      <c r="D45" s="120">
        <v>93</v>
      </c>
      <c r="E45" s="120">
        <v>116</v>
      </c>
      <c r="F45" s="120">
        <v>11</v>
      </c>
      <c r="G45" s="79"/>
      <c r="H45" s="120">
        <v>4</v>
      </c>
      <c r="I45" s="120">
        <v>128</v>
      </c>
      <c r="J45" s="121">
        <v>400</v>
      </c>
      <c r="L45" s="119"/>
    </row>
    <row r="46" spans="1:14" x14ac:dyDescent="0.3">
      <c r="A46" s="122" t="s">
        <v>343</v>
      </c>
      <c r="B46" s="123">
        <v>18</v>
      </c>
      <c r="C46" s="123">
        <v>126</v>
      </c>
      <c r="D46" s="123">
        <v>396</v>
      </c>
      <c r="E46" s="123">
        <v>633</v>
      </c>
      <c r="F46" s="123">
        <v>19</v>
      </c>
      <c r="G46" s="123">
        <v>14</v>
      </c>
      <c r="H46" s="123">
        <v>12</v>
      </c>
      <c r="I46" s="123">
        <v>520</v>
      </c>
      <c r="J46" s="124">
        <v>1784</v>
      </c>
    </row>
    <row r="47" spans="1:14" ht="15" thickBot="1" x14ac:dyDescent="0.35">
      <c r="A47" s="76" t="s">
        <v>322</v>
      </c>
      <c r="B47" s="120">
        <v>6</v>
      </c>
      <c r="C47" s="120">
        <v>31</v>
      </c>
      <c r="D47" s="120">
        <v>114</v>
      </c>
      <c r="E47" s="120">
        <v>135</v>
      </c>
      <c r="F47" s="120">
        <v>11</v>
      </c>
      <c r="G47" s="120">
        <v>1</v>
      </c>
      <c r="H47" s="120">
        <v>4</v>
      </c>
      <c r="I47" s="120">
        <v>128</v>
      </c>
      <c r="J47" s="85">
        <v>444</v>
      </c>
    </row>
  </sheetData>
  <mergeCells count="11">
    <mergeCell ref="J2:J3"/>
    <mergeCell ref="A1:J1"/>
    <mergeCell ref="A2:A3"/>
    <mergeCell ref="B2:B3"/>
    <mergeCell ref="C2:C3"/>
    <mergeCell ref="D2:D3"/>
    <mergeCell ref="E2:E3"/>
    <mergeCell ref="F2:F3"/>
    <mergeCell ref="G2:G3"/>
    <mergeCell ref="H2:H3"/>
    <mergeCell ref="I2:I3"/>
  </mergeCells>
  <dataValidations count="1">
    <dataValidation type="whole" operator="greaterThanOrEqual" allowBlank="1" showInputMessage="1" showErrorMessage="1" error="Zadávejte prosím pouze celá čísla. Děkuji." sqref="B6:F39 I34:I35">
      <formula1>0</formula1>
    </dataValidation>
  </dataValidation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2"/>
  <sheetViews>
    <sheetView zoomScaleNormal="100" workbookViewId="0">
      <selection activeCell="A2" sqref="A2:A3"/>
    </sheetView>
  </sheetViews>
  <sheetFormatPr defaultColWidth="9.109375" defaultRowHeight="13.8" x14ac:dyDescent="0.3"/>
  <cols>
    <col min="1" max="1" width="44.109375" style="36" customWidth="1"/>
    <col min="2" max="6" width="10.109375" style="1" customWidth="1"/>
    <col min="7" max="7" width="18" style="1" customWidth="1"/>
    <col min="8" max="8" width="14.44140625" style="1" customWidth="1"/>
    <col min="9" max="9" width="15.44140625" style="1" customWidth="1"/>
    <col min="10" max="10" width="14.44140625" style="1" customWidth="1"/>
    <col min="11" max="11" width="15.109375" style="1" customWidth="1"/>
    <col min="12" max="16384" width="9.109375" style="1"/>
  </cols>
  <sheetData>
    <row r="1" spans="1:11" ht="31.5" customHeight="1" x14ac:dyDescent="0.3">
      <c r="A1" s="756" t="s">
        <v>1049</v>
      </c>
      <c r="B1" s="879"/>
      <c r="C1" s="879"/>
      <c r="D1" s="879"/>
      <c r="E1" s="879"/>
      <c r="F1" s="879"/>
      <c r="G1" s="879"/>
      <c r="H1" s="879"/>
      <c r="I1" s="879"/>
      <c r="J1" s="879"/>
      <c r="K1" s="880"/>
    </row>
    <row r="2" spans="1:11" s="7" customFormat="1" ht="18.75" customHeight="1" x14ac:dyDescent="0.3">
      <c r="A2" s="781" t="s">
        <v>271</v>
      </c>
      <c r="B2" s="783" t="s">
        <v>658</v>
      </c>
      <c r="C2" s="783"/>
      <c r="D2" s="783"/>
      <c r="E2" s="783"/>
      <c r="F2" s="783"/>
      <c r="G2" s="783"/>
      <c r="H2" s="834" t="s">
        <v>1011</v>
      </c>
      <c r="I2" s="881"/>
      <c r="J2" s="881"/>
      <c r="K2" s="882" t="s">
        <v>1012</v>
      </c>
    </row>
    <row r="3" spans="1:11" s="7" customFormat="1" ht="52.5" customHeight="1" thickBot="1" x14ac:dyDescent="0.35">
      <c r="A3" s="782"/>
      <c r="B3" s="660" t="s">
        <v>1015</v>
      </c>
      <c r="C3" s="660" t="s">
        <v>1016</v>
      </c>
      <c r="D3" s="660" t="s">
        <v>1017</v>
      </c>
      <c r="E3" s="661" t="s">
        <v>1018</v>
      </c>
      <c r="F3" s="660" t="s">
        <v>1019</v>
      </c>
      <c r="G3" s="660" t="s">
        <v>1050</v>
      </c>
      <c r="H3" s="660" t="s">
        <v>1106</v>
      </c>
      <c r="I3" s="661" t="s">
        <v>1022</v>
      </c>
      <c r="J3" s="660" t="s">
        <v>1023</v>
      </c>
      <c r="K3" s="882"/>
    </row>
    <row r="4" spans="1:11" s="129" customFormat="1" x14ac:dyDescent="0.3">
      <c r="A4" s="219" t="s">
        <v>323</v>
      </c>
      <c r="B4" s="578">
        <v>0</v>
      </c>
      <c r="C4" s="579">
        <v>0</v>
      </c>
      <c r="D4" s="579">
        <v>0</v>
      </c>
      <c r="E4" s="579">
        <v>0</v>
      </c>
      <c r="F4" s="579">
        <v>0.3</v>
      </c>
      <c r="G4" s="579">
        <v>0</v>
      </c>
      <c r="H4" s="579">
        <v>0</v>
      </c>
      <c r="I4" s="579">
        <v>0.25</v>
      </c>
      <c r="J4" s="579">
        <v>0</v>
      </c>
      <c r="K4" s="580">
        <v>0.5</v>
      </c>
    </row>
    <row r="5" spans="1:11" s="129" customFormat="1" x14ac:dyDescent="0.3">
      <c r="A5" s="581" t="s">
        <v>1051</v>
      </c>
      <c r="B5" s="582">
        <v>0</v>
      </c>
      <c r="C5" s="458">
        <v>0</v>
      </c>
      <c r="D5" s="458">
        <v>0</v>
      </c>
      <c r="E5" s="458">
        <v>0</v>
      </c>
      <c r="F5" s="458">
        <v>0</v>
      </c>
      <c r="G5" s="458">
        <v>0</v>
      </c>
      <c r="H5" s="458">
        <v>0</v>
      </c>
      <c r="I5" s="458">
        <v>0</v>
      </c>
      <c r="J5" s="458">
        <v>0</v>
      </c>
      <c r="K5" s="583">
        <v>0</v>
      </c>
    </row>
    <row r="6" spans="1:11" s="129" customFormat="1" x14ac:dyDescent="0.3">
      <c r="A6" s="581" t="s">
        <v>1052</v>
      </c>
      <c r="B6" s="582">
        <v>0</v>
      </c>
      <c r="C6" s="458">
        <v>0</v>
      </c>
      <c r="D6" s="458">
        <v>0</v>
      </c>
      <c r="E6" s="458">
        <v>0</v>
      </c>
      <c r="F6" s="458">
        <v>0</v>
      </c>
      <c r="G6" s="458">
        <v>0</v>
      </c>
      <c r="H6" s="458">
        <v>0</v>
      </c>
      <c r="I6" s="458">
        <v>0</v>
      </c>
      <c r="J6" s="458">
        <v>0</v>
      </c>
      <c r="K6" s="583">
        <v>0</v>
      </c>
    </row>
    <row r="7" spans="1:11" s="129" customFormat="1" x14ac:dyDescent="0.3">
      <c r="A7" s="581" t="s">
        <v>1053</v>
      </c>
      <c r="B7" s="582">
        <v>0</v>
      </c>
      <c r="C7" s="458">
        <v>0</v>
      </c>
      <c r="D7" s="458">
        <v>0</v>
      </c>
      <c r="E7" s="458">
        <v>0</v>
      </c>
      <c r="F7" s="458">
        <v>0</v>
      </c>
      <c r="G7" s="458">
        <v>0</v>
      </c>
      <c r="H7" s="458">
        <v>0</v>
      </c>
      <c r="I7" s="458">
        <v>0</v>
      </c>
      <c r="J7" s="458">
        <v>0</v>
      </c>
      <c r="K7" s="583">
        <v>0</v>
      </c>
    </row>
    <row r="8" spans="1:11" s="129" customFormat="1" x14ac:dyDescent="0.3">
      <c r="A8" s="581" t="s">
        <v>1054</v>
      </c>
      <c r="B8" s="582">
        <v>0</v>
      </c>
      <c r="C8" s="458">
        <v>0</v>
      </c>
      <c r="D8" s="458">
        <v>0</v>
      </c>
      <c r="E8" s="458">
        <v>0</v>
      </c>
      <c r="F8" s="458">
        <v>0.3</v>
      </c>
      <c r="G8" s="458">
        <v>0</v>
      </c>
      <c r="H8" s="458">
        <v>0</v>
      </c>
      <c r="I8" s="458">
        <v>0.25</v>
      </c>
      <c r="J8" s="458">
        <v>0</v>
      </c>
      <c r="K8" s="583">
        <v>0.5</v>
      </c>
    </row>
    <row r="9" spans="1:11" s="129" customFormat="1" x14ac:dyDescent="0.3">
      <c r="A9" s="581" t="s">
        <v>1055</v>
      </c>
      <c r="B9" s="582">
        <v>0</v>
      </c>
      <c r="C9" s="458">
        <v>0</v>
      </c>
      <c r="D9" s="458">
        <v>0</v>
      </c>
      <c r="E9" s="458">
        <v>0</v>
      </c>
      <c r="F9" s="458">
        <v>0</v>
      </c>
      <c r="G9" s="458">
        <v>0</v>
      </c>
      <c r="H9" s="458">
        <v>0</v>
      </c>
      <c r="I9" s="458">
        <v>0</v>
      </c>
      <c r="J9" s="458">
        <v>0</v>
      </c>
      <c r="K9" s="583">
        <v>0</v>
      </c>
    </row>
    <row r="10" spans="1:11" s="129" customFormat="1" x14ac:dyDescent="0.3">
      <c r="A10" s="581" t="s">
        <v>1056</v>
      </c>
      <c r="B10" s="584">
        <v>0</v>
      </c>
      <c r="C10" s="457">
        <v>0</v>
      </c>
      <c r="D10" s="458">
        <v>0</v>
      </c>
      <c r="E10" s="458">
        <v>0</v>
      </c>
      <c r="F10" s="458">
        <v>0</v>
      </c>
      <c r="G10" s="458">
        <v>0</v>
      </c>
      <c r="H10" s="458">
        <v>0</v>
      </c>
      <c r="I10" s="458">
        <v>0</v>
      </c>
      <c r="J10" s="458">
        <v>0</v>
      </c>
      <c r="K10" s="583">
        <v>0</v>
      </c>
    </row>
    <row r="11" spans="1:11" s="129" customFormat="1" ht="28.2" thickBot="1" x14ac:dyDescent="0.35">
      <c r="A11" s="585" t="s">
        <v>1057</v>
      </c>
      <c r="B11" s="586">
        <v>0</v>
      </c>
      <c r="C11" s="587">
        <v>0</v>
      </c>
      <c r="D11" s="587">
        <v>0</v>
      </c>
      <c r="E11" s="587">
        <v>0</v>
      </c>
      <c r="F11" s="587">
        <v>0.3</v>
      </c>
      <c r="G11" s="587">
        <v>0</v>
      </c>
      <c r="H11" s="587">
        <v>0</v>
      </c>
      <c r="I11" s="587">
        <v>0</v>
      </c>
      <c r="J11" s="587">
        <v>0</v>
      </c>
      <c r="K11" s="588">
        <v>0.5</v>
      </c>
    </row>
    <row r="12" spans="1:11" s="129" customFormat="1" x14ac:dyDescent="0.3">
      <c r="A12" s="81" t="s">
        <v>324</v>
      </c>
      <c r="B12" s="578">
        <v>0</v>
      </c>
      <c r="C12" s="579">
        <v>1</v>
      </c>
      <c r="D12" s="579">
        <v>1</v>
      </c>
      <c r="E12" s="579">
        <v>0</v>
      </c>
      <c r="F12" s="579">
        <v>0</v>
      </c>
      <c r="G12" s="579">
        <v>0</v>
      </c>
      <c r="H12" s="579">
        <v>0.8</v>
      </c>
      <c r="I12" s="579">
        <v>3.9</v>
      </c>
      <c r="J12" s="579">
        <v>0</v>
      </c>
      <c r="K12" s="580">
        <v>0</v>
      </c>
    </row>
    <row r="13" spans="1:11" s="129" customFormat="1" x14ac:dyDescent="0.3">
      <c r="A13" s="581" t="s">
        <v>1051</v>
      </c>
      <c r="B13" s="582">
        <v>0</v>
      </c>
      <c r="C13" s="458">
        <v>0</v>
      </c>
      <c r="D13" s="458">
        <v>0</v>
      </c>
      <c r="E13" s="458">
        <v>0</v>
      </c>
      <c r="F13" s="458">
        <v>0</v>
      </c>
      <c r="G13" s="458">
        <v>0</v>
      </c>
      <c r="H13" s="458">
        <v>0</v>
      </c>
      <c r="I13" s="458">
        <v>0</v>
      </c>
      <c r="J13" s="458">
        <v>0</v>
      </c>
      <c r="K13" s="583">
        <v>0</v>
      </c>
    </row>
    <row r="14" spans="1:11" s="129" customFormat="1" x14ac:dyDescent="0.3">
      <c r="A14" s="581" t="s">
        <v>1052</v>
      </c>
      <c r="B14" s="582">
        <v>0</v>
      </c>
      <c r="C14" s="458">
        <v>0</v>
      </c>
      <c r="D14" s="458">
        <v>0</v>
      </c>
      <c r="E14" s="458">
        <v>0</v>
      </c>
      <c r="F14" s="458">
        <v>0</v>
      </c>
      <c r="G14" s="458">
        <v>0</v>
      </c>
      <c r="H14" s="458">
        <v>0</v>
      </c>
      <c r="I14" s="458">
        <v>0</v>
      </c>
      <c r="J14" s="458">
        <v>0</v>
      </c>
      <c r="K14" s="583">
        <v>0</v>
      </c>
    </row>
    <row r="15" spans="1:11" s="129" customFormat="1" x14ac:dyDescent="0.3">
      <c r="A15" s="581" t="s">
        <v>1053</v>
      </c>
      <c r="B15" s="582">
        <v>0</v>
      </c>
      <c r="C15" s="458">
        <v>0</v>
      </c>
      <c r="D15" s="458">
        <v>0</v>
      </c>
      <c r="E15" s="458">
        <v>0</v>
      </c>
      <c r="F15" s="458">
        <v>0</v>
      </c>
      <c r="G15" s="458">
        <v>0</v>
      </c>
      <c r="H15" s="458">
        <v>0</v>
      </c>
      <c r="I15" s="458">
        <v>0</v>
      </c>
      <c r="J15" s="458">
        <v>0</v>
      </c>
      <c r="K15" s="583">
        <v>0</v>
      </c>
    </row>
    <row r="16" spans="1:11" s="129" customFormat="1" x14ac:dyDescent="0.3">
      <c r="A16" s="581" t="s">
        <v>1054</v>
      </c>
      <c r="B16" s="582">
        <v>0</v>
      </c>
      <c r="C16" s="458">
        <v>0</v>
      </c>
      <c r="D16" s="458">
        <v>0</v>
      </c>
      <c r="E16" s="458">
        <v>0</v>
      </c>
      <c r="F16" s="458">
        <v>0</v>
      </c>
      <c r="G16" s="458">
        <v>0</v>
      </c>
      <c r="H16" s="458">
        <v>0</v>
      </c>
      <c r="I16" s="458">
        <v>1.3</v>
      </c>
      <c r="J16" s="458">
        <v>0</v>
      </c>
      <c r="K16" s="583">
        <v>0</v>
      </c>
    </row>
    <row r="17" spans="1:11" s="129" customFormat="1" x14ac:dyDescent="0.3">
      <c r="A17" s="581" t="s">
        <v>1055</v>
      </c>
      <c r="B17" s="582">
        <v>0</v>
      </c>
      <c r="C17" s="458">
        <v>1</v>
      </c>
      <c r="D17" s="458">
        <v>1</v>
      </c>
      <c r="E17" s="458">
        <v>0</v>
      </c>
      <c r="F17" s="458">
        <v>0</v>
      </c>
      <c r="G17" s="458">
        <v>0</v>
      </c>
      <c r="H17" s="458">
        <v>0.8</v>
      </c>
      <c r="I17" s="458">
        <v>0.2</v>
      </c>
      <c r="J17" s="458">
        <v>0</v>
      </c>
      <c r="K17" s="583">
        <v>0</v>
      </c>
    </row>
    <row r="18" spans="1:11" s="129" customFormat="1" x14ac:dyDescent="0.3">
      <c r="A18" s="581" t="s">
        <v>1056</v>
      </c>
      <c r="B18" s="584">
        <v>0</v>
      </c>
      <c r="C18" s="457">
        <v>0</v>
      </c>
      <c r="D18" s="458">
        <v>0</v>
      </c>
      <c r="E18" s="458">
        <v>0</v>
      </c>
      <c r="F18" s="458">
        <v>0</v>
      </c>
      <c r="G18" s="458">
        <v>0</v>
      </c>
      <c r="H18" s="458">
        <v>0</v>
      </c>
      <c r="I18" s="458">
        <v>2.4</v>
      </c>
      <c r="J18" s="458">
        <v>0</v>
      </c>
      <c r="K18" s="583">
        <v>0</v>
      </c>
    </row>
    <row r="19" spans="1:11" s="129" customFormat="1" ht="28.2" thickBot="1" x14ac:dyDescent="0.35">
      <c r="A19" s="589" t="s">
        <v>1057</v>
      </c>
      <c r="B19" s="590">
        <v>0</v>
      </c>
      <c r="C19" s="591">
        <v>0</v>
      </c>
      <c r="D19" s="591">
        <v>0</v>
      </c>
      <c r="E19" s="591">
        <v>0</v>
      </c>
      <c r="F19" s="591">
        <v>0</v>
      </c>
      <c r="G19" s="591">
        <v>0</v>
      </c>
      <c r="H19" s="591">
        <v>0</v>
      </c>
      <c r="I19" s="591">
        <v>0.2</v>
      </c>
      <c r="J19" s="591">
        <v>0</v>
      </c>
      <c r="K19" s="592">
        <v>0</v>
      </c>
    </row>
    <row r="20" spans="1:11" s="129" customFormat="1" ht="12.75" customHeight="1" x14ac:dyDescent="0.3">
      <c r="A20" s="86" t="s">
        <v>325</v>
      </c>
      <c r="B20" s="593">
        <v>0</v>
      </c>
      <c r="C20" s="594">
        <v>0</v>
      </c>
      <c r="D20" s="594">
        <v>1</v>
      </c>
      <c r="E20" s="594">
        <v>0</v>
      </c>
      <c r="F20" s="594">
        <v>0</v>
      </c>
      <c r="G20" s="594">
        <v>0</v>
      </c>
      <c r="H20" s="594">
        <v>0</v>
      </c>
      <c r="I20" s="594">
        <v>0</v>
      </c>
      <c r="J20" s="594">
        <v>0</v>
      </c>
      <c r="K20" s="595">
        <v>0</v>
      </c>
    </row>
    <row r="21" spans="1:11" s="129" customFormat="1" ht="15" customHeight="1" x14ac:dyDescent="0.3">
      <c r="A21" s="581" t="s">
        <v>1051</v>
      </c>
      <c r="B21" s="582">
        <v>0</v>
      </c>
      <c r="C21" s="458">
        <v>0</v>
      </c>
      <c r="D21" s="458">
        <v>0</v>
      </c>
      <c r="E21" s="458">
        <v>0</v>
      </c>
      <c r="F21" s="458">
        <v>0</v>
      </c>
      <c r="G21" s="458">
        <v>0</v>
      </c>
      <c r="H21" s="458">
        <v>0</v>
      </c>
      <c r="I21" s="458">
        <v>0</v>
      </c>
      <c r="J21" s="458">
        <v>0</v>
      </c>
      <c r="K21" s="583">
        <v>0</v>
      </c>
    </row>
    <row r="22" spans="1:11" s="129" customFormat="1" ht="15" customHeight="1" x14ac:dyDescent="0.3">
      <c r="A22" s="581" t="s">
        <v>1052</v>
      </c>
      <c r="B22" s="582">
        <v>0</v>
      </c>
      <c r="C22" s="458">
        <v>0</v>
      </c>
      <c r="D22" s="458">
        <v>0</v>
      </c>
      <c r="E22" s="458">
        <v>0</v>
      </c>
      <c r="F22" s="458">
        <v>0</v>
      </c>
      <c r="G22" s="458">
        <v>0</v>
      </c>
      <c r="H22" s="458">
        <v>0</v>
      </c>
      <c r="I22" s="458">
        <v>0</v>
      </c>
      <c r="J22" s="458">
        <v>0</v>
      </c>
      <c r="K22" s="583">
        <v>0</v>
      </c>
    </row>
    <row r="23" spans="1:11" s="129" customFormat="1" ht="15" customHeight="1" x14ac:dyDescent="0.3">
      <c r="A23" s="581" t="s">
        <v>1053</v>
      </c>
      <c r="B23" s="582">
        <v>0</v>
      </c>
      <c r="C23" s="458">
        <v>0</v>
      </c>
      <c r="D23" s="458">
        <v>0</v>
      </c>
      <c r="E23" s="458">
        <v>0</v>
      </c>
      <c r="F23" s="458">
        <v>0</v>
      </c>
      <c r="G23" s="458">
        <v>0</v>
      </c>
      <c r="H23" s="458">
        <v>0</v>
      </c>
      <c r="I23" s="458">
        <v>0</v>
      </c>
      <c r="J23" s="458">
        <v>0</v>
      </c>
      <c r="K23" s="583">
        <v>0</v>
      </c>
    </row>
    <row r="24" spans="1:11" s="129" customFormat="1" ht="15" customHeight="1" x14ac:dyDescent="0.3">
      <c r="A24" s="581" t="s">
        <v>1054</v>
      </c>
      <c r="B24" s="582">
        <v>0</v>
      </c>
      <c r="C24" s="458">
        <v>0</v>
      </c>
      <c r="D24" s="458">
        <v>0</v>
      </c>
      <c r="E24" s="458">
        <v>0</v>
      </c>
      <c r="F24" s="458">
        <v>0</v>
      </c>
      <c r="G24" s="458">
        <v>0</v>
      </c>
      <c r="H24" s="458">
        <v>0</v>
      </c>
      <c r="I24" s="458">
        <v>0</v>
      </c>
      <c r="J24" s="458">
        <v>0</v>
      </c>
      <c r="K24" s="583">
        <v>0</v>
      </c>
    </row>
    <row r="25" spans="1:11" s="129" customFormat="1" ht="15" customHeight="1" x14ac:dyDescent="0.3">
      <c r="A25" s="581" t="s">
        <v>1055</v>
      </c>
      <c r="B25" s="582">
        <v>0</v>
      </c>
      <c r="C25" s="458">
        <v>0</v>
      </c>
      <c r="D25" s="458">
        <v>0</v>
      </c>
      <c r="E25" s="458">
        <v>0</v>
      </c>
      <c r="F25" s="458">
        <v>0</v>
      </c>
      <c r="G25" s="458">
        <v>0</v>
      </c>
      <c r="H25" s="458">
        <v>0</v>
      </c>
      <c r="I25" s="458">
        <v>0</v>
      </c>
      <c r="J25" s="458">
        <v>0</v>
      </c>
      <c r="K25" s="583">
        <v>0</v>
      </c>
    </row>
    <row r="26" spans="1:11" s="129" customFormat="1" ht="15" customHeight="1" x14ac:dyDescent="0.3">
      <c r="A26" s="581" t="s">
        <v>1056</v>
      </c>
      <c r="B26" s="584">
        <v>0</v>
      </c>
      <c r="C26" s="457">
        <v>0</v>
      </c>
      <c r="D26" s="458">
        <v>1</v>
      </c>
      <c r="E26" s="458">
        <v>0</v>
      </c>
      <c r="F26" s="458">
        <v>0</v>
      </c>
      <c r="G26" s="458">
        <v>0</v>
      </c>
      <c r="H26" s="458">
        <v>0</v>
      </c>
      <c r="I26" s="458">
        <v>0</v>
      </c>
      <c r="J26" s="458">
        <v>0</v>
      </c>
      <c r="K26" s="583">
        <v>0</v>
      </c>
    </row>
    <row r="27" spans="1:11" s="129" customFormat="1" ht="28.2" thickBot="1" x14ac:dyDescent="0.35">
      <c r="A27" s="585" t="s">
        <v>1057</v>
      </c>
      <c r="B27" s="586">
        <v>0</v>
      </c>
      <c r="C27" s="587">
        <v>0</v>
      </c>
      <c r="D27" s="587">
        <v>0</v>
      </c>
      <c r="E27" s="587">
        <v>0</v>
      </c>
      <c r="F27" s="587">
        <v>0</v>
      </c>
      <c r="G27" s="587">
        <v>0</v>
      </c>
      <c r="H27" s="587">
        <v>0</v>
      </c>
      <c r="I27" s="587">
        <v>0</v>
      </c>
      <c r="J27" s="587">
        <v>0</v>
      </c>
      <c r="K27" s="588">
        <v>0</v>
      </c>
    </row>
    <row r="28" spans="1:11" x14ac:dyDescent="0.3">
      <c r="A28" s="81" t="s">
        <v>326</v>
      </c>
      <c r="B28" s="578">
        <v>0</v>
      </c>
      <c r="C28" s="579">
        <v>0.5</v>
      </c>
      <c r="D28" s="579">
        <v>5.9</v>
      </c>
      <c r="E28" s="579">
        <v>0</v>
      </c>
      <c r="F28" s="579">
        <v>1</v>
      </c>
      <c r="G28" s="579">
        <v>0</v>
      </c>
      <c r="H28" s="579">
        <v>0</v>
      </c>
      <c r="I28" s="579">
        <v>1.6</v>
      </c>
      <c r="J28" s="579">
        <v>0</v>
      </c>
      <c r="K28" s="580">
        <v>0</v>
      </c>
    </row>
    <row r="29" spans="1:11" x14ac:dyDescent="0.3">
      <c r="A29" s="581" t="s">
        <v>1051</v>
      </c>
      <c r="B29" s="582">
        <v>0</v>
      </c>
      <c r="C29" s="458">
        <v>0</v>
      </c>
      <c r="D29" s="458">
        <v>1</v>
      </c>
      <c r="E29" s="458">
        <v>0</v>
      </c>
      <c r="F29" s="458">
        <v>1</v>
      </c>
      <c r="G29" s="458">
        <v>0</v>
      </c>
      <c r="H29" s="458">
        <v>0</v>
      </c>
      <c r="I29" s="458">
        <v>0</v>
      </c>
      <c r="J29" s="458">
        <v>0</v>
      </c>
      <c r="K29" s="583">
        <v>0</v>
      </c>
    </row>
    <row r="30" spans="1:11" x14ac:dyDescent="0.3">
      <c r="A30" s="581" t="s">
        <v>1052</v>
      </c>
      <c r="B30" s="582">
        <v>0</v>
      </c>
      <c r="C30" s="458">
        <v>0</v>
      </c>
      <c r="D30" s="458">
        <v>0</v>
      </c>
      <c r="E30" s="458">
        <v>0</v>
      </c>
      <c r="F30" s="458">
        <v>0</v>
      </c>
      <c r="G30" s="458">
        <v>0</v>
      </c>
      <c r="H30" s="458">
        <v>0</v>
      </c>
      <c r="I30" s="458">
        <v>0</v>
      </c>
      <c r="J30" s="458">
        <v>0</v>
      </c>
      <c r="K30" s="583">
        <v>0</v>
      </c>
    </row>
    <row r="31" spans="1:11" x14ac:dyDescent="0.3">
      <c r="A31" s="581" t="s">
        <v>1053</v>
      </c>
      <c r="B31" s="582">
        <v>0</v>
      </c>
      <c r="C31" s="458">
        <v>0</v>
      </c>
      <c r="D31" s="458">
        <v>0</v>
      </c>
      <c r="E31" s="458">
        <v>0</v>
      </c>
      <c r="F31" s="458">
        <v>0</v>
      </c>
      <c r="G31" s="458">
        <v>0</v>
      </c>
      <c r="H31" s="458">
        <v>0</v>
      </c>
      <c r="I31" s="458">
        <v>0</v>
      </c>
      <c r="J31" s="458">
        <v>0</v>
      </c>
      <c r="K31" s="583">
        <v>0</v>
      </c>
    </row>
    <row r="32" spans="1:11" x14ac:dyDescent="0.3">
      <c r="A32" s="581" t="s">
        <v>1054</v>
      </c>
      <c r="B32" s="582">
        <v>0</v>
      </c>
      <c r="C32" s="458">
        <v>0.5</v>
      </c>
      <c r="D32" s="458">
        <v>1.9</v>
      </c>
      <c r="E32" s="458">
        <v>0</v>
      </c>
      <c r="F32" s="458">
        <v>0</v>
      </c>
      <c r="G32" s="458">
        <v>0</v>
      </c>
      <c r="H32" s="458">
        <v>0</v>
      </c>
      <c r="I32" s="458">
        <v>0</v>
      </c>
      <c r="J32" s="458">
        <v>0</v>
      </c>
      <c r="K32" s="583">
        <v>0</v>
      </c>
    </row>
    <row r="33" spans="1:23" x14ac:dyDescent="0.3">
      <c r="A33" s="581" t="s">
        <v>1055</v>
      </c>
      <c r="B33" s="582">
        <v>0</v>
      </c>
      <c r="C33" s="458">
        <v>0</v>
      </c>
      <c r="D33" s="458">
        <v>1</v>
      </c>
      <c r="E33" s="458">
        <v>0</v>
      </c>
      <c r="F33" s="458">
        <v>0</v>
      </c>
      <c r="G33" s="458">
        <v>0</v>
      </c>
      <c r="H33" s="458">
        <v>1</v>
      </c>
      <c r="I33" s="458">
        <v>0.6</v>
      </c>
      <c r="J33" s="458">
        <v>0</v>
      </c>
      <c r="K33" s="583">
        <v>0</v>
      </c>
    </row>
    <row r="34" spans="1:23" x14ac:dyDescent="0.3">
      <c r="A34" s="581" t="s">
        <v>1056</v>
      </c>
      <c r="B34" s="584">
        <v>0</v>
      </c>
      <c r="C34" s="457">
        <v>0</v>
      </c>
      <c r="D34" s="458">
        <v>2</v>
      </c>
      <c r="E34" s="458">
        <v>0</v>
      </c>
      <c r="F34" s="458">
        <v>0</v>
      </c>
      <c r="G34" s="458">
        <v>0</v>
      </c>
      <c r="H34" s="458">
        <v>0</v>
      </c>
      <c r="I34" s="458">
        <v>0</v>
      </c>
      <c r="J34" s="458">
        <v>0</v>
      </c>
      <c r="K34" s="583">
        <v>0</v>
      </c>
    </row>
    <row r="35" spans="1:23" ht="28.2" thickBot="1" x14ac:dyDescent="0.35">
      <c r="A35" s="589" t="s">
        <v>1057</v>
      </c>
      <c r="B35" s="590">
        <v>0</v>
      </c>
      <c r="C35" s="591">
        <v>0.5</v>
      </c>
      <c r="D35" s="591">
        <v>2</v>
      </c>
      <c r="E35" s="591">
        <v>0</v>
      </c>
      <c r="F35" s="591">
        <v>1</v>
      </c>
      <c r="G35" s="591">
        <v>0</v>
      </c>
      <c r="H35" s="591">
        <v>0</v>
      </c>
      <c r="I35" s="591">
        <v>0.6</v>
      </c>
      <c r="J35" s="591">
        <v>0</v>
      </c>
      <c r="K35" s="592">
        <v>0</v>
      </c>
    </row>
    <row r="36" spans="1:23" x14ac:dyDescent="0.3">
      <c r="A36" s="86" t="s">
        <v>327</v>
      </c>
      <c r="B36" s="593">
        <v>0</v>
      </c>
      <c r="C36" s="594">
        <v>2.4</v>
      </c>
      <c r="D36" s="594">
        <v>21.55</v>
      </c>
      <c r="E36" s="594">
        <v>8.5500000000000007</v>
      </c>
      <c r="F36" s="594">
        <v>2.9</v>
      </c>
      <c r="G36" s="594">
        <v>2.5499999999999998</v>
      </c>
      <c r="H36" s="594">
        <v>0</v>
      </c>
      <c r="I36" s="594">
        <v>24.8</v>
      </c>
      <c r="J36" s="594">
        <v>0</v>
      </c>
      <c r="K36" s="595">
        <v>11.81</v>
      </c>
    </row>
    <row r="37" spans="1:23" ht="12.75" customHeight="1" x14ac:dyDescent="0.3">
      <c r="A37" s="581" t="s">
        <v>1051</v>
      </c>
      <c r="B37" s="582">
        <v>0</v>
      </c>
      <c r="C37" s="458">
        <v>0</v>
      </c>
      <c r="D37" s="458">
        <v>0</v>
      </c>
      <c r="E37" s="458">
        <v>0</v>
      </c>
      <c r="F37" s="458">
        <v>0</v>
      </c>
      <c r="G37" s="458">
        <v>0</v>
      </c>
      <c r="H37" s="458">
        <v>0</v>
      </c>
      <c r="I37" s="458">
        <v>0</v>
      </c>
      <c r="J37" s="458">
        <v>0</v>
      </c>
      <c r="K37" s="583">
        <v>0</v>
      </c>
    </row>
    <row r="38" spans="1:23" ht="15" customHeight="1" x14ac:dyDescent="0.3">
      <c r="A38" s="581" t="s">
        <v>1052</v>
      </c>
      <c r="B38" s="582">
        <v>0</v>
      </c>
      <c r="C38" s="458">
        <v>0</v>
      </c>
      <c r="D38" s="458">
        <v>0.1</v>
      </c>
      <c r="E38" s="458">
        <v>0</v>
      </c>
      <c r="F38" s="458">
        <v>0</v>
      </c>
      <c r="G38" s="458">
        <v>0</v>
      </c>
      <c r="H38" s="458">
        <v>0</v>
      </c>
      <c r="I38" s="458">
        <v>0</v>
      </c>
      <c r="J38" s="458">
        <v>0</v>
      </c>
      <c r="K38" s="583">
        <v>0</v>
      </c>
    </row>
    <row r="39" spans="1:23" x14ac:dyDescent="0.3">
      <c r="A39" s="581" t="s">
        <v>1053</v>
      </c>
      <c r="B39" s="582">
        <v>0</v>
      </c>
      <c r="C39" s="458">
        <v>0</v>
      </c>
      <c r="D39" s="458">
        <v>0</v>
      </c>
      <c r="E39" s="458">
        <v>0</v>
      </c>
      <c r="F39" s="458">
        <v>0</v>
      </c>
      <c r="G39" s="458">
        <v>0</v>
      </c>
      <c r="H39" s="458">
        <v>0</v>
      </c>
      <c r="I39" s="458">
        <v>0</v>
      </c>
      <c r="J39" s="458">
        <v>0</v>
      </c>
      <c r="K39" s="583">
        <v>0</v>
      </c>
      <c r="N39" s="136"/>
      <c r="O39" s="136"/>
      <c r="P39" s="136"/>
      <c r="Q39" s="136"/>
      <c r="R39" s="136"/>
      <c r="S39" s="136"/>
      <c r="T39" s="136"/>
      <c r="U39" s="136"/>
      <c r="V39" s="136"/>
    </row>
    <row r="40" spans="1:23" x14ac:dyDescent="0.3">
      <c r="A40" s="581" t="s">
        <v>1054</v>
      </c>
      <c r="B40" s="582">
        <v>0</v>
      </c>
      <c r="C40" s="458">
        <v>2.4</v>
      </c>
      <c r="D40" s="458">
        <v>16.3</v>
      </c>
      <c r="E40" s="458">
        <v>5.65</v>
      </c>
      <c r="F40" s="458">
        <v>1.4</v>
      </c>
      <c r="G40" s="458">
        <v>2.5499999999999998</v>
      </c>
      <c r="H40" s="458">
        <v>0</v>
      </c>
      <c r="I40" s="458">
        <v>12.1</v>
      </c>
      <c r="J40" s="458">
        <v>0</v>
      </c>
      <c r="K40" s="583">
        <v>6.31</v>
      </c>
      <c r="N40" s="136"/>
      <c r="O40" s="136"/>
      <c r="P40" s="136"/>
      <c r="Q40" s="136"/>
      <c r="R40" s="136"/>
      <c r="S40" s="136"/>
      <c r="T40" s="136"/>
      <c r="U40" s="136"/>
      <c r="V40" s="136"/>
      <c r="W40" s="136"/>
    </row>
    <row r="41" spans="1:23" x14ac:dyDescent="0.3">
      <c r="A41" s="581" t="s">
        <v>1055</v>
      </c>
      <c r="B41" s="582">
        <v>0</v>
      </c>
      <c r="C41" s="458">
        <v>0</v>
      </c>
      <c r="D41" s="458">
        <v>1.6</v>
      </c>
      <c r="E41" s="458">
        <v>1</v>
      </c>
      <c r="F41" s="458">
        <v>1</v>
      </c>
      <c r="G41" s="458">
        <v>0</v>
      </c>
      <c r="H41" s="458">
        <v>0</v>
      </c>
      <c r="I41" s="458">
        <v>2.8</v>
      </c>
      <c r="J41" s="458">
        <v>0</v>
      </c>
      <c r="K41" s="583">
        <v>1.1000000000000001</v>
      </c>
    </row>
    <row r="42" spans="1:23" x14ac:dyDescent="0.3">
      <c r="A42" s="581" t="s">
        <v>1056</v>
      </c>
      <c r="B42" s="584">
        <v>0</v>
      </c>
      <c r="C42" s="457">
        <v>0</v>
      </c>
      <c r="D42" s="458">
        <v>3.55</v>
      </c>
      <c r="E42" s="458">
        <v>1.9</v>
      </c>
      <c r="F42" s="458">
        <v>0.5</v>
      </c>
      <c r="G42" s="458">
        <v>0</v>
      </c>
      <c r="H42" s="458">
        <v>0</v>
      </c>
      <c r="I42" s="458">
        <v>9.9</v>
      </c>
      <c r="J42" s="458">
        <v>0</v>
      </c>
      <c r="K42" s="583">
        <v>4.4000000000000004</v>
      </c>
    </row>
    <row r="43" spans="1:23" ht="28.2" thickBot="1" x14ac:dyDescent="0.35">
      <c r="A43" s="585" t="s">
        <v>1057</v>
      </c>
      <c r="B43" s="586">
        <v>0</v>
      </c>
      <c r="C43" s="587">
        <v>0.65</v>
      </c>
      <c r="D43" s="587">
        <v>12.4</v>
      </c>
      <c r="E43" s="587">
        <v>4.95</v>
      </c>
      <c r="F43" s="587">
        <v>0.6</v>
      </c>
      <c r="G43" s="587">
        <v>2.5499999999999998</v>
      </c>
      <c r="H43" s="587">
        <v>0</v>
      </c>
      <c r="I43" s="587">
        <v>16.75</v>
      </c>
      <c r="J43" s="587">
        <v>0</v>
      </c>
      <c r="K43" s="588">
        <v>6.9</v>
      </c>
      <c r="L43" s="596"/>
    </row>
    <row r="44" spans="1:23" x14ac:dyDescent="0.3">
      <c r="A44" s="81" t="s">
        <v>328</v>
      </c>
      <c r="B44" s="578">
        <v>0</v>
      </c>
      <c r="C44" s="579">
        <v>0.7</v>
      </c>
      <c r="D44" s="579">
        <v>7.1</v>
      </c>
      <c r="E44" s="579">
        <v>2.5</v>
      </c>
      <c r="F44" s="579">
        <v>1.1499999999999999</v>
      </c>
      <c r="G44" s="579">
        <v>0</v>
      </c>
      <c r="H44" s="579">
        <v>0.2</v>
      </c>
      <c r="I44" s="579">
        <v>11.8</v>
      </c>
      <c r="J44" s="579">
        <v>0</v>
      </c>
      <c r="K44" s="580">
        <v>4.4000000000000004</v>
      </c>
    </row>
    <row r="45" spans="1:23" x14ac:dyDescent="0.3">
      <c r="A45" s="581" t="s">
        <v>1051</v>
      </c>
      <c r="B45" s="582">
        <v>0</v>
      </c>
      <c r="C45" s="458">
        <v>0</v>
      </c>
      <c r="D45" s="458">
        <v>0</v>
      </c>
      <c r="E45" s="458">
        <v>0</v>
      </c>
      <c r="F45" s="458">
        <v>0</v>
      </c>
      <c r="G45" s="458">
        <v>0</v>
      </c>
      <c r="H45" s="458">
        <v>0</v>
      </c>
      <c r="I45" s="458">
        <v>0</v>
      </c>
      <c r="J45" s="458">
        <v>0</v>
      </c>
      <c r="K45" s="583">
        <v>0</v>
      </c>
    </row>
    <row r="46" spans="1:23" x14ac:dyDescent="0.3">
      <c r="A46" s="581" t="s">
        <v>1052</v>
      </c>
      <c r="B46" s="582">
        <v>0</v>
      </c>
      <c r="C46" s="458">
        <v>0</v>
      </c>
      <c r="D46" s="458">
        <v>0</v>
      </c>
      <c r="E46" s="458">
        <v>0</v>
      </c>
      <c r="F46" s="458">
        <v>0</v>
      </c>
      <c r="G46" s="458">
        <v>0</v>
      </c>
      <c r="H46" s="458">
        <v>0.2</v>
      </c>
      <c r="I46" s="458">
        <v>0.2</v>
      </c>
      <c r="J46" s="458">
        <v>0</v>
      </c>
      <c r="K46" s="583">
        <v>0</v>
      </c>
    </row>
    <row r="47" spans="1:23" x14ac:dyDescent="0.3">
      <c r="A47" s="581" t="s">
        <v>1053</v>
      </c>
      <c r="B47" s="582">
        <v>0</v>
      </c>
      <c r="C47" s="458">
        <v>0</v>
      </c>
      <c r="D47" s="458">
        <v>0</v>
      </c>
      <c r="E47" s="458">
        <v>0</v>
      </c>
      <c r="F47" s="458">
        <v>0</v>
      </c>
      <c r="G47" s="458">
        <v>0</v>
      </c>
      <c r="H47" s="458">
        <v>0</v>
      </c>
      <c r="I47" s="458">
        <v>0</v>
      </c>
      <c r="J47" s="458">
        <v>0</v>
      </c>
      <c r="K47" s="583">
        <v>0</v>
      </c>
    </row>
    <row r="48" spans="1:23" x14ac:dyDescent="0.3">
      <c r="A48" s="581" t="s">
        <v>1054</v>
      </c>
      <c r="B48" s="582">
        <v>0</v>
      </c>
      <c r="C48" s="458">
        <v>0.35</v>
      </c>
      <c r="D48" s="458">
        <v>6.55</v>
      </c>
      <c r="E48" s="458">
        <v>1.5</v>
      </c>
      <c r="F48" s="458">
        <v>1.1000000000000001</v>
      </c>
      <c r="G48" s="458">
        <v>0</v>
      </c>
      <c r="H48" s="458">
        <v>0</v>
      </c>
      <c r="I48" s="458">
        <v>3.6</v>
      </c>
      <c r="J48" s="458">
        <v>0</v>
      </c>
      <c r="K48" s="583">
        <v>2.5</v>
      </c>
    </row>
    <row r="49" spans="1:11" x14ac:dyDescent="0.3">
      <c r="A49" s="581" t="s">
        <v>1055</v>
      </c>
      <c r="B49" s="582">
        <v>0</v>
      </c>
      <c r="C49" s="458">
        <v>0.35</v>
      </c>
      <c r="D49" s="458">
        <v>0.5</v>
      </c>
      <c r="E49" s="458">
        <v>0</v>
      </c>
      <c r="F49" s="458">
        <v>0</v>
      </c>
      <c r="G49" s="458">
        <v>0</v>
      </c>
      <c r="H49" s="458">
        <v>0</v>
      </c>
      <c r="I49" s="458">
        <v>1.1000000000000001</v>
      </c>
      <c r="J49" s="458">
        <v>0</v>
      </c>
      <c r="K49" s="583">
        <v>0.5</v>
      </c>
    </row>
    <row r="50" spans="1:11" x14ac:dyDescent="0.3">
      <c r="A50" s="581" t="s">
        <v>1056</v>
      </c>
      <c r="B50" s="584">
        <v>0</v>
      </c>
      <c r="C50" s="457">
        <v>0</v>
      </c>
      <c r="D50" s="458">
        <v>0.05</v>
      </c>
      <c r="E50" s="458">
        <v>1</v>
      </c>
      <c r="F50" s="458">
        <v>0.05</v>
      </c>
      <c r="G50" s="458">
        <v>0</v>
      </c>
      <c r="H50" s="458">
        <v>0</v>
      </c>
      <c r="I50" s="458">
        <v>6.9</v>
      </c>
      <c r="J50" s="458">
        <v>0</v>
      </c>
      <c r="K50" s="583">
        <v>1.4</v>
      </c>
    </row>
    <row r="51" spans="1:11" ht="28.2" thickBot="1" x14ac:dyDescent="0.35">
      <c r="A51" s="589" t="s">
        <v>1057</v>
      </c>
      <c r="B51" s="590">
        <v>0</v>
      </c>
      <c r="C51" s="591">
        <v>0</v>
      </c>
      <c r="D51" s="591">
        <v>5.05</v>
      </c>
      <c r="E51" s="591">
        <v>1</v>
      </c>
      <c r="F51" s="591">
        <v>0.75</v>
      </c>
      <c r="G51" s="591">
        <v>0</v>
      </c>
      <c r="H51" s="591">
        <v>0.2</v>
      </c>
      <c r="I51" s="591">
        <v>7.6</v>
      </c>
      <c r="J51" s="591">
        <v>0</v>
      </c>
      <c r="K51" s="592">
        <v>3</v>
      </c>
    </row>
    <row r="52" spans="1:11" x14ac:dyDescent="0.3">
      <c r="A52" s="86" t="s">
        <v>329</v>
      </c>
      <c r="B52" s="593">
        <v>1</v>
      </c>
      <c r="C52" s="594">
        <v>3.3</v>
      </c>
      <c r="D52" s="594">
        <v>7.9</v>
      </c>
      <c r="E52" s="594">
        <v>3.5</v>
      </c>
      <c r="F52" s="594">
        <v>6.9</v>
      </c>
      <c r="G52" s="594">
        <v>0</v>
      </c>
      <c r="H52" s="594">
        <v>0</v>
      </c>
      <c r="I52" s="594">
        <v>2.5</v>
      </c>
      <c r="J52" s="594">
        <v>0</v>
      </c>
      <c r="K52" s="595">
        <v>4.25</v>
      </c>
    </row>
    <row r="53" spans="1:11" x14ac:dyDescent="0.3">
      <c r="A53" s="581" t="s">
        <v>1051</v>
      </c>
      <c r="B53" s="582">
        <v>0</v>
      </c>
      <c r="C53" s="458">
        <v>0</v>
      </c>
      <c r="D53" s="458">
        <v>0</v>
      </c>
      <c r="E53" s="458">
        <v>0</v>
      </c>
      <c r="F53" s="458">
        <v>0.4</v>
      </c>
      <c r="G53" s="458">
        <v>0</v>
      </c>
      <c r="H53" s="458">
        <v>0</v>
      </c>
      <c r="I53" s="458">
        <v>0</v>
      </c>
      <c r="J53" s="458">
        <v>0</v>
      </c>
      <c r="K53" s="583">
        <v>0</v>
      </c>
    </row>
    <row r="54" spans="1:11" x14ac:dyDescent="0.3">
      <c r="A54" s="581" t="s">
        <v>1052</v>
      </c>
      <c r="B54" s="582">
        <v>0</v>
      </c>
      <c r="C54" s="458">
        <v>0</v>
      </c>
      <c r="D54" s="458">
        <v>0</v>
      </c>
      <c r="E54" s="458">
        <v>0</v>
      </c>
      <c r="F54" s="458">
        <v>0</v>
      </c>
      <c r="G54" s="458">
        <v>0</v>
      </c>
      <c r="H54" s="458">
        <v>0</v>
      </c>
      <c r="I54" s="458">
        <v>0</v>
      </c>
      <c r="J54" s="458">
        <v>0</v>
      </c>
      <c r="K54" s="583">
        <v>0</v>
      </c>
    </row>
    <row r="55" spans="1:11" x14ac:dyDescent="0.3">
      <c r="A55" s="581" t="s">
        <v>1053</v>
      </c>
      <c r="B55" s="582">
        <v>0</v>
      </c>
      <c r="C55" s="458">
        <v>0</v>
      </c>
      <c r="D55" s="458">
        <v>0</v>
      </c>
      <c r="E55" s="458">
        <v>0</v>
      </c>
      <c r="F55" s="458">
        <v>0</v>
      </c>
      <c r="G55" s="458">
        <v>0</v>
      </c>
      <c r="H55" s="458">
        <v>0</v>
      </c>
      <c r="I55" s="458">
        <v>0</v>
      </c>
      <c r="J55" s="458">
        <v>0</v>
      </c>
      <c r="K55" s="583">
        <v>0</v>
      </c>
    </row>
    <row r="56" spans="1:11" x14ac:dyDescent="0.3">
      <c r="A56" s="581" t="s">
        <v>1054</v>
      </c>
      <c r="B56" s="582">
        <v>1</v>
      </c>
      <c r="C56" s="458">
        <v>2</v>
      </c>
      <c r="D56" s="458">
        <v>6.3</v>
      </c>
      <c r="E56" s="458">
        <v>2.6</v>
      </c>
      <c r="F56" s="458">
        <v>5.4</v>
      </c>
      <c r="G56" s="458">
        <v>0</v>
      </c>
      <c r="H56" s="458">
        <v>0</v>
      </c>
      <c r="I56" s="458">
        <v>1.5</v>
      </c>
      <c r="J56" s="458">
        <v>0</v>
      </c>
      <c r="K56" s="583">
        <v>3.25</v>
      </c>
    </row>
    <row r="57" spans="1:11" x14ac:dyDescent="0.3">
      <c r="A57" s="581" t="s">
        <v>1055</v>
      </c>
      <c r="B57" s="582">
        <v>0</v>
      </c>
      <c r="C57" s="458">
        <v>1.3</v>
      </c>
      <c r="D57" s="458">
        <v>0</v>
      </c>
      <c r="E57" s="458">
        <v>0</v>
      </c>
      <c r="F57" s="458">
        <v>0.7</v>
      </c>
      <c r="G57" s="458">
        <v>0</v>
      </c>
      <c r="H57" s="458">
        <v>0</v>
      </c>
      <c r="I57" s="458">
        <v>1</v>
      </c>
      <c r="J57" s="458">
        <v>0</v>
      </c>
      <c r="K57" s="583">
        <v>0</v>
      </c>
    </row>
    <row r="58" spans="1:11" x14ac:dyDescent="0.3">
      <c r="A58" s="581" t="s">
        <v>1056</v>
      </c>
      <c r="B58" s="584">
        <v>0</v>
      </c>
      <c r="C58" s="457">
        <v>0</v>
      </c>
      <c r="D58" s="458">
        <v>1.6</v>
      </c>
      <c r="E58" s="458">
        <v>0.9</v>
      </c>
      <c r="F58" s="458">
        <v>0.4</v>
      </c>
      <c r="G58" s="458">
        <v>0</v>
      </c>
      <c r="H58" s="458">
        <v>0</v>
      </c>
      <c r="I58" s="458">
        <v>0</v>
      </c>
      <c r="J58" s="458">
        <v>0</v>
      </c>
      <c r="K58" s="583">
        <v>1</v>
      </c>
    </row>
    <row r="59" spans="1:11" ht="28.2" thickBot="1" x14ac:dyDescent="0.35">
      <c r="A59" s="585" t="s">
        <v>1057</v>
      </c>
      <c r="B59" s="586">
        <v>1</v>
      </c>
      <c r="C59" s="587">
        <v>1.7</v>
      </c>
      <c r="D59" s="587">
        <v>4.4000000000000004</v>
      </c>
      <c r="E59" s="587">
        <v>2.6</v>
      </c>
      <c r="F59" s="587">
        <v>4.4000000000000004</v>
      </c>
      <c r="G59" s="587">
        <v>0</v>
      </c>
      <c r="H59" s="587">
        <v>0</v>
      </c>
      <c r="I59" s="587">
        <v>1</v>
      </c>
      <c r="J59" s="587">
        <v>0</v>
      </c>
      <c r="K59" s="588">
        <v>3.25</v>
      </c>
    </row>
    <row r="60" spans="1:11" x14ac:dyDescent="0.3">
      <c r="A60" s="81" t="s">
        <v>330</v>
      </c>
      <c r="B60" s="578">
        <v>1</v>
      </c>
      <c r="C60" s="579">
        <v>0</v>
      </c>
      <c r="D60" s="579">
        <v>3.2</v>
      </c>
      <c r="E60" s="579">
        <v>0.2</v>
      </c>
      <c r="F60" s="579">
        <v>1</v>
      </c>
      <c r="G60" s="579">
        <v>0</v>
      </c>
      <c r="H60" s="579">
        <v>3</v>
      </c>
      <c r="I60" s="579">
        <v>13.05</v>
      </c>
      <c r="J60" s="579">
        <v>0</v>
      </c>
      <c r="K60" s="580">
        <v>2.15</v>
      </c>
    </row>
    <row r="61" spans="1:11" x14ac:dyDescent="0.3">
      <c r="A61" s="581" t="s">
        <v>1051</v>
      </c>
      <c r="B61" s="582">
        <v>0</v>
      </c>
      <c r="C61" s="458">
        <v>0</v>
      </c>
      <c r="D61" s="458">
        <v>0</v>
      </c>
      <c r="E61" s="458">
        <v>0</v>
      </c>
      <c r="F61" s="458">
        <v>1</v>
      </c>
      <c r="G61" s="458">
        <v>0</v>
      </c>
      <c r="H61" s="458">
        <v>0</v>
      </c>
      <c r="I61" s="458">
        <v>0</v>
      </c>
      <c r="J61" s="458">
        <v>0</v>
      </c>
      <c r="K61" s="583">
        <v>0</v>
      </c>
    </row>
    <row r="62" spans="1:11" x14ac:dyDescent="0.3">
      <c r="A62" s="581" t="s">
        <v>1052</v>
      </c>
      <c r="B62" s="582">
        <v>0</v>
      </c>
      <c r="C62" s="458">
        <v>0</v>
      </c>
      <c r="D62" s="458">
        <v>0</v>
      </c>
      <c r="E62" s="458">
        <v>0</v>
      </c>
      <c r="F62" s="458">
        <v>0</v>
      </c>
      <c r="G62" s="458">
        <v>0</v>
      </c>
      <c r="H62" s="458">
        <v>0</v>
      </c>
      <c r="I62" s="458">
        <v>1</v>
      </c>
      <c r="J62" s="458">
        <v>0</v>
      </c>
      <c r="K62" s="583">
        <v>0</v>
      </c>
    </row>
    <row r="63" spans="1:11" x14ac:dyDescent="0.3">
      <c r="A63" s="581" t="s">
        <v>1053</v>
      </c>
      <c r="B63" s="582">
        <v>0</v>
      </c>
      <c r="C63" s="458">
        <v>0</v>
      </c>
      <c r="D63" s="458">
        <v>0</v>
      </c>
      <c r="E63" s="458">
        <v>0</v>
      </c>
      <c r="F63" s="458">
        <v>0</v>
      </c>
      <c r="G63" s="458">
        <v>0</v>
      </c>
      <c r="H63" s="458">
        <v>0</v>
      </c>
      <c r="I63" s="458">
        <v>0</v>
      </c>
      <c r="J63" s="458">
        <v>0</v>
      </c>
      <c r="K63" s="583">
        <v>0</v>
      </c>
    </row>
    <row r="64" spans="1:11" x14ac:dyDescent="0.3">
      <c r="A64" s="581" t="s">
        <v>1054</v>
      </c>
      <c r="B64" s="582">
        <v>0</v>
      </c>
      <c r="C64" s="458">
        <v>0</v>
      </c>
      <c r="D64" s="458">
        <v>2.1</v>
      </c>
      <c r="E64" s="458">
        <v>0</v>
      </c>
      <c r="F64" s="458">
        <v>0</v>
      </c>
      <c r="G64" s="458">
        <v>0</v>
      </c>
      <c r="H64" s="458">
        <v>0</v>
      </c>
      <c r="I64" s="458">
        <v>3.05</v>
      </c>
      <c r="J64" s="458">
        <v>0</v>
      </c>
      <c r="K64" s="583">
        <v>1</v>
      </c>
    </row>
    <row r="65" spans="1:11" x14ac:dyDescent="0.3">
      <c r="A65" s="581" t="s">
        <v>1055</v>
      </c>
      <c r="B65" s="582">
        <v>1</v>
      </c>
      <c r="C65" s="458">
        <v>0</v>
      </c>
      <c r="D65" s="458">
        <v>0</v>
      </c>
      <c r="E65" s="458">
        <v>0</v>
      </c>
      <c r="F65" s="458">
        <v>0</v>
      </c>
      <c r="G65" s="458">
        <v>0</v>
      </c>
      <c r="H65" s="458">
        <v>1</v>
      </c>
      <c r="I65" s="458">
        <v>3.4</v>
      </c>
      <c r="J65" s="458">
        <v>0</v>
      </c>
      <c r="K65" s="583">
        <v>1.1499999999999999</v>
      </c>
    </row>
    <row r="66" spans="1:11" x14ac:dyDescent="0.3">
      <c r="A66" s="581" t="s">
        <v>1056</v>
      </c>
      <c r="B66" s="584">
        <v>0</v>
      </c>
      <c r="C66" s="457">
        <v>0</v>
      </c>
      <c r="D66" s="458">
        <v>1.1000000000000001</v>
      </c>
      <c r="E66" s="458">
        <v>0.2</v>
      </c>
      <c r="F66" s="458">
        <v>0</v>
      </c>
      <c r="G66" s="458">
        <v>0</v>
      </c>
      <c r="H66" s="458">
        <v>2</v>
      </c>
      <c r="I66" s="458">
        <v>5.6</v>
      </c>
      <c r="J66" s="458">
        <v>0</v>
      </c>
      <c r="K66" s="583">
        <v>0</v>
      </c>
    </row>
    <row r="67" spans="1:11" ht="28.2" thickBot="1" x14ac:dyDescent="0.35">
      <c r="A67" s="589" t="s">
        <v>1057</v>
      </c>
      <c r="B67" s="590">
        <v>0</v>
      </c>
      <c r="C67" s="591">
        <v>0</v>
      </c>
      <c r="D67" s="591">
        <v>1.1000000000000001</v>
      </c>
      <c r="E67" s="591">
        <v>0.2</v>
      </c>
      <c r="F67" s="591">
        <v>1</v>
      </c>
      <c r="G67" s="591">
        <v>0</v>
      </c>
      <c r="H67" s="591">
        <v>1</v>
      </c>
      <c r="I67" s="591">
        <v>6.4</v>
      </c>
      <c r="J67" s="591">
        <v>0</v>
      </c>
      <c r="K67" s="592">
        <v>1.1499999999999999</v>
      </c>
    </row>
    <row r="68" spans="1:11" x14ac:dyDescent="0.3">
      <c r="A68" s="86" t="s">
        <v>331</v>
      </c>
      <c r="B68" s="593">
        <v>0</v>
      </c>
      <c r="C68" s="594">
        <v>0</v>
      </c>
      <c r="D68" s="594">
        <v>3.4</v>
      </c>
      <c r="E68" s="594">
        <v>4.2</v>
      </c>
      <c r="F68" s="594">
        <v>0</v>
      </c>
      <c r="G68" s="594">
        <v>0</v>
      </c>
      <c r="H68" s="594">
        <v>0</v>
      </c>
      <c r="I68" s="594">
        <v>1.18</v>
      </c>
      <c r="J68" s="594">
        <v>0</v>
      </c>
      <c r="K68" s="595">
        <v>1</v>
      </c>
    </row>
    <row r="69" spans="1:11" x14ac:dyDescent="0.3">
      <c r="A69" s="581" t="s">
        <v>1051</v>
      </c>
      <c r="B69" s="582">
        <v>0</v>
      </c>
      <c r="C69" s="458">
        <v>0</v>
      </c>
      <c r="D69" s="458">
        <v>0</v>
      </c>
      <c r="E69" s="458">
        <v>0</v>
      </c>
      <c r="F69" s="458">
        <v>0</v>
      </c>
      <c r="G69" s="458">
        <v>0</v>
      </c>
      <c r="H69" s="458">
        <v>0</v>
      </c>
      <c r="I69" s="458">
        <v>0</v>
      </c>
      <c r="J69" s="458">
        <v>0</v>
      </c>
      <c r="K69" s="583">
        <v>0</v>
      </c>
    </row>
    <row r="70" spans="1:11" x14ac:dyDescent="0.3">
      <c r="A70" s="581" t="s">
        <v>1052</v>
      </c>
      <c r="B70" s="582">
        <v>0</v>
      </c>
      <c r="C70" s="458">
        <v>0</v>
      </c>
      <c r="D70" s="458">
        <v>0</v>
      </c>
      <c r="E70" s="458">
        <v>0</v>
      </c>
      <c r="F70" s="458">
        <v>0</v>
      </c>
      <c r="G70" s="458">
        <v>0</v>
      </c>
      <c r="H70" s="458">
        <v>0</v>
      </c>
      <c r="I70" s="458">
        <v>0</v>
      </c>
      <c r="J70" s="458">
        <v>0</v>
      </c>
      <c r="K70" s="583">
        <v>0</v>
      </c>
    </row>
    <row r="71" spans="1:11" x14ac:dyDescent="0.3">
      <c r="A71" s="581" t="s">
        <v>1053</v>
      </c>
      <c r="B71" s="582">
        <v>0</v>
      </c>
      <c r="C71" s="458">
        <v>0</v>
      </c>
      <c r="D71" s="458">
        <v>0</v>
      </c>
      <c r="E71" s="458">
        <v>0</v>
      </c>
      <c r="F71" s="458">
        <v>0</v>
      </c>
      <c r="G71" s="458">
        <v>0</v>
      </c>
      <c r="H71" s="458">
        <v>0</v>
      </c>
      <c r="I71" s="458">
        <v>0</v>
      </c>
      <c r="J71" s="458">
        <v>0</v>
      </c>
      <c r="K71" s="583">
        <v>0</v>
      </c>
    </row>
    <row r="72" spans="1:11" x14ac:dyDescent="0.3">
      <c r="A72" s="581" t="s">
        <v>1054</v>
      </c>
      <c r="B72" s="582">
        <v>0</v>
      </c>
      <c r="C72" s="458">
        <v>0</v>
      </c>
      <c r="D72" s="458">
        <v>3.1</v>
      </c>
      <c r="E72" s="458">
        <v>2.5</v>
      </c>
      <c r="F72" s="458">
        <v>0</v>
      </c>
      <c r="G72" s="458">
        <v>0</v>
      </c>
      <c r="H72" s="458">
        <v>0</v>
      </c>
      <c r="I72" s="458">
        <v>0</v>
      </c>
      <c r="J72" s="458">
        <v>0</v>
      </c>
      <c r="K72" s="583">
        <v>0</v>
      </c>
    </row>
    <row r="73" spans="1:11" x14ac:dyDescent="0.3">
      <c r="A73" s="581" t="s">
        <v>1055</v>
      </c>
      <c r="B73" s="582">
        <v>0</v>
      </c>
      <c r="C73" s="458">
        <v>0</v>
      </c>
      <c r="D73" s="458">
        <v>0.1</v>
      </c>
      <c r="E73" s="458">
        <v>0.5</v>
      </c>
      <c r="F73" s="458">
        <v>0</v>
      </c>
      <c r="G73" s="458">
        <v>0</v>
      </c>
      <c r="H73" s="458">
        <v>0</v>
      </c>
      <c r="I73" s="458">
        <v>0</v>
      </c>
      <c r="J73" s="458">
        <v>0</v>
      </c>
      <c r="K73" s="583">
        <v>0</v>
      </c>
    </row>
    <row r="74" spans="1:11" x14ac:dyDescent="0.3">
      <c r="A74" s="581" t="s">
        <v>1056</v>
      </c>
      <c r="B74" s="584">
        <v>0</v>
      </c>
      <c r="C74" s="457">
        <v>0</v>
      </c>
      <c r="D74" s="458">
        <v>0.2</v>
      </c>
      <c r="E74" s="458">
        <v>1.2</v>
      </c>
      <c r="F74" s="458">
        <v>0</v>
      </c>
      <c r="G74" s="458">
        <v>0</v>
      </c>
      <c r="H74" s="458">
        <v>0</v>
      </c>
      <c r="I74" s="458">
        <v>1.18</v>
      </c>
      <c r="J74" s="458">
        <v>0</v>
      </c>
      <c r="K74" s="583">
        <v>1</v>
      </c>
    </row>
    <row r="75" spans="1:11" ht="28.2" thickBot="1" x14ac:dyDescent="0.35">
      <c r="A75" s="585" t="s">
        <v>1057</v>
      </c>
      <c r="B75" s="586">
        <v>0</v>
      </c>
      <c r="C75" s="587">
        <v>0</v>
      </c>
      <c r="D75" s="587">
        <v>0.75</v>
      </c>
      <c r="E75" s="587">
        <v>1.5</v>
      </c>
      <c r="F75" s="587">
        <v>0</v>
      </c>
      <c r="G75" s="587">
        <v>0</v>
      </c>
      <c r="H75" s="587">
        <v>0</v>
      </c>
      <c r="I75" s="587">
        <v>0.35</v>
      </c>
      <c r="J75" s="587">
        <v>0</v>
      </c>
      <c r="K75" s="588">
        <v>0</v>
      </c>
    </row>
    <row r="76" spans="1:11" x14ac:dyDescent="0.3">
      <c r="A76" s="81" t="s">
        <v>332</v>
      </c>
      <c r="B76" s="578">
        <v>0</v>
      </c>
      <c r="C76" s="579">
        <v>1</v>
      </c>
      <c r="D76" s="579">
        <v>8</v>
      </c>
      <c r="E76" s="579">
        <v>0.7</v>
      </c>
      <c r="F76" s="579">
        <v>0</v>
      </c>
      <c r="G76" s="579">
        <v>0</v>
      </c>
      <c r="H76" s="579">
        <v>1</v>
      </c>
      <c r="I76" s="579">
        <v>14.05</v>
      </c>
      <c r="J76" s="579">
        <v>0</v>
      </c>
      <c r="K76" s="580">
        <v>2.75</v>
      </c>
    </row>
    <row r="77" spans="1:11" x14ac:dyDescent="0.3">
      <c r="A77" s="581" t="s">
        <v>1051</v>
      </c>
      <c r="B77" s="582">
        <v>0</v>
      </c>
      <c r="C77" s="458">
        <v>0</v>
      </c>
      <c r="D77" s="458">
        <v>1</v>
      </c>
      <c r="E77" s="458">
        <v>0</v>
      </c>
      <c r="F77" s="458">
        <v>0</v>
      </c>
      <c r="G77" s="458">
        <v>0</v>
      </c>
      <c r="H77" s="458">
        <v>0</v>
      </c>
      <c r="I77" s="458">
        <v>0</v>
      </c>
      <c r="J77" s="458">
        <v>0</v>
      </c>
      <c r="K77" s="583">
        <v>0</v>
      </c>
    </row>
    <row r="78" spans="1:11" x14ac:dyDescent="0.3">
      <c r="A78" s="581" t="s">
        <v>1052</v>
      </c>
      <c r="B78" s="582">
        <v>0</v>
      </c>
      <c r="C78" s="458">
        <v>0</v>
      </c>
      <c r="D78" s="458">
        <v>0</v>
      </c>
      <c r="E78" s="458">
        <v>0</v>
      </c>
      <c r="F78" s="458">
        <v>0</v>
      </c>
      <c r="G78" s="458">
        <v>0</v>
      </c>
      <c r="H78" s="458">
        <v>0</v>
      </c>
      <c r="I78" s="458">
        <v>0</v>
      </c>
      <c r="J78" s="458">
        <v>0</v>
      </c>
      <c r="K78" s="583">
        <v>0</v>
      </c>
    </row>
    <row r="79" spans="1:11" x14ac:dyDescent="0.3">
      <c r="A79" s="581" t="s">
        <v>1053</v>
      </c>
      <c r="B79" s="582">
        <v>0</v>
      </c>
      <c r="C79" s="458">
        <v>0</v>
      </c>
      <c r="D79" s="458">
        <v>0</v>
      </c>
      <c r="E79" s="458">
        <v>0</v>
      </c>
      <c r="F79" s="458">
        <v>0</v>
      </c>
      <c r="G79" s="458">
        <v>0</v>
      </c>
      <c r="H79" s="458">
        <v>0</v>
      </c>
      <c r="I79" s="458">
        <v>0</v>
      </c>
      <c r="J79" s="458">
        <v>0</v>
      </c>
      <c r="K79" s="583">
        <v>0</v>
      </c>
    </row>
    <row r="80" spans="1:11" x14ac:dyDescent="0.3">
      <c r="A80" s="581" t="s">
        <v>1054</v>
      </c>
      <c r="B80" s="582">
        <v>0</v>
      </c>
      <c r="C80" s="458">
        <v>0</v>
      </c>
      <c r="D80" s="458">
        <v>4</v>
      </c>
      <c r="E80" s="458">
        <v>0.7</v>
      </c>
      <c r="F80" s="458">
        <v>0</v>
      </c>
      <c r="G80" s="458">
        <v>0</v>
      </c>
      <c r="H80" s="458">
        <v>0</v>
      </c>
      <c r="I80" s="458">
        <v>2.9</v>
      </c>
      <c r="J80" s="458">
        <v>0</v>
      </c>
      <c r="K80" s="583">
        <v>1.75</v>
      </c>
    </row>
    <row r="81" spans="1:11" x14ac:dyDescent="0.3">
      <c r="A81" s="581" t="s">
        <v>1055</v>
      </c>
      <c r="B81" s="582">
        <v>0</v>
      </c>
      <c r="C81" s="458">
        <v>1</v>
      </c>
      <c r="D81" s="458">
        <v>2</v>
      </c>
      <c r="E81" s="458">
        <v>0</v>
      </c>
      <c r="F81" s="458">
        <v>0</v>
      </c>
      <c r="G81" s="458">
        <v>0</v>
      </c>
      <c r="H81" s="458">
        <v>1</v>
      </c>
      <c r="I81" s="458">
        <v>1</v>
      </c>
      <c r="J81" s="458">
        <v>0</v>
      </c>
      <c r="K81" s="583">
        <v>0</v>
      </c>
    </row>
    <row r="82" spans="1:11" x14ac:dyDescent="0.3">
      <c r="A82" s="581" t="s">
        <v>1056</v>
      </c>
      <c r="B82" s="584">
        <v>0</v>
      </c>
      <c r="C82" s="457">
        <v>0</v>
      </c>
      <c r="D82" s="458">
        <v>1</v>
      </c>
      <c r="E82" s="458">
        <v>0</v>
      </c>
      <c r="F82" s="458">
        <v>0</v>
      </c>
      <c r="G82" s="458">
        <v>0</v>
      </c>
      <c r="H82" s="458">
        <v>0</v>
      </c>
      <c r="I82" s="458">
        <v>10.15</v>
      </c>
      <c r="J82" s="458">
        <v>0</v>
      </c>
      <c r="K82" s="583">
        <v>1</v>
      </c>
    </row>
    <row r="83" spans="1:11" ht="28.2" thickBot="1" x14ac:dyDescent="0.35">
      <c r="A83" s="589" t="s">
        <v>1057</v>
      </c>
      <c r="B83" s="590">
        <v>0</v>
      </c>
      <c r="C83" s="591">
        <v>0</v>
      </c>
      <c r="D83" s="591">
        <v>3</v>
      </c>
      <c r="E83" s="591">
        <v>0.7</v>
      </c>
      <c r="F83" s="591">
        <v>0</v>
      </c>
      <c r="G83" s="591">
        <v>0</v>
      </c>
      <c r="H83" s="591">
        <v>0</v>
      </c>
      <c r="I83" s="591">
        <v>10.65</v>
      </c>
      <c r="J83" s="591">
        <v>0</v>
      </c>
      <c r="K83" s="592">
        <v>1.75</v>
      </c>
    </row>
    <row r="84" spans="1:11" x14ac:dyDescent="0.3">
      <c r="A84" s="86" t="s">
        <v>333</v>
      </c>
      <c r="B84" s="593">
        <v>1</v>
      </c>
      <c r="C84" s="594">
        <v>11.25</v>
      </c>
      <c r="D84" s="594">
        <v>18.524999999999999</v>
      </c>
      <c r="E84" s="594">
        <v>4</v>
      </c>
      <c r="F84" s="594">
        <v>23.375</v>
      </c>
      <c r="G84" s="594">
        <v>2</v>
      </c>
      <c r="H84" s="594">
        <v>2</v>
      </c>
      <c r="I84" s="594">
        <v>15.25</v>
      </c>
      <c r="J84" s="594">
        <v>0</v>
      </c>
      <c r="K84" s="595">
        <v>16.8</v>
      </c>
    </row>
    <row r="85" spans="1:11" x14ac:dyDescent="0.3">
      <c r="A85" s="581" t="s">
        <v>1051</v>
      </c>
      <c r="B85" s="582">
        <v>1</v>
      </c>
      <c r="C85" s="458">
        <v>0.55000000000000004</v>
      </c>
      <c r="D85" s="458">
        <v>1.75</v>
      </c>
      <c r="E85" s="458">
        <v>0</v>
      </c>
      <c r="F85" s="458">
        <v>1.5</v>
      </c>
      <c r="G85" s="458">
        <v>0</v>
      </c>
      <c r="H85" s="458">
        <v>0</v>
      </c>
      <c r="I85" s="458">
        <v>0</v>
      </c>
      <c r="J85" s="458">
        <v>0</v>
      </c>
      <c r="K85" s="583">
        <v>0</v>
      </c>
    </row>
    <row r="86" spans="1:11" x14ac:dyDescent="0.3">
      <c r="A86" s="581" t="s">
        <v>1052</v>
      </c>
      <c r="B86" s="582">
        <v>0</v>
      </c>
      <c r="C86" s="458">
        <v>0</v>
      </c>
      <c r="D86" s="458">
        <v>1</v>
      </c>
      <c r="E86" s="458">
        <v>1</v>
      </c>
      <c r="F86" s="458">
        <v>2</v>
      </c>
      <c r="G86" s="458">
        <v>0</v>
      </c>
      <c r="H86" s="458">
        <v>0</v>
      </c>
      <c r="I86" s="458">
        <v>0.5</v>
      </c>
      <c r="J86" s="458">
        <v>0</v>
      </c>
      <c r="K86" s="583">
        <v>0</v>
      </c>
    </row>
    <row r="87" spans="1:11" x14ac:dyDescent="0.3">
      <c r="A87" s="581" t="s">
        <v>1053</v>
      </c>
      <c r="B87" s="582">
        <v>0</v>
      </c>
      <c r="C87" s="458">
        <v>0</v>
      </c>
      <c r="D87" s="458">
        <v>1</v>
      </c>
      <c r="E87" s="458">
        <v>0</v>
      </c>
      <c r="F87" s="458">
        <v>1</v>
      </c>
      <c r="G87" s="458">
        <v>0</v>
      </c>
      <c r="H87" s="458">
        <v>0</v>
      </c>
      <c r="I87" s="458">
        <v>0</v>
      </c>
      <c r="J87" s="458">
        <v>0</v>
      </c>
      <c r="K87" s="583">
        <v>0</v>
      </c>
    </row>
    <row r="88" spans="1:11" x14ac:dyDescent="0.3">
      <c r="A88" s="581" t="s">
        <v>1054</v>
      </c>
      <c r="B88" s="582">
        <v>0</v>
      </c>
      <c r="C88" s="458">
        <v>4.2</v>
      </c>
      <c r="D88" s="458">
        <v>6.65</v>
      </c>
      <c r="E88" s="458">
        <v>0.5</v>
      </c>
      <c r="F88" s="458">
        <v>0</v>
      </c>
      <c r="G88" s="458">
        <v>0</v>
      </c>
      <c r="H88" s="458">
        <v>0</v>
      </c>
      <c r="I88" s="458">
        <v>2.4</v>
      </c>
      <c r="J88" s="458">
        <v>0</v>
      </c>
      <c r="K88" s="583">
        <v>12.3</v>
      </c>
    </row>
    <row r="89" spans="1:11" x14ac:dyDescent="0.3">
      <c r="A89" s="581" t="s">
        <v>1055</v>
      </c>
      <c r="B89" s="582">
        <v>0</v>
      </c>
      <c r="C89" s="458">
        <v>4.5</v>
      </c>
      <c r="D89" s="458">
        <v>5.625</v>
      </c>
      <c r="E89" s="458">
        <v>0.5</v>
      </c>
      <c r="F89" s="458">
        <v>11.625</v>
      </c>
      <c r="G89" s="458">
        <v>2</v>
      </c>
      <c r="H89" s="458">
        <v>2</v>
      </c>
      <c r="I89" s="458">
        <v>6.5</v>
      </c>
      <c r="J89" s="458">
        <v>0</v>
      </c>
      <c r="K89" s="583">
        <v>1</v>
      </c>
    </row>
    <row r="90" spans="1:11" x14ac:dyDescent="0.3">
      <c r="A90" s="581" t="s">
        <v>1056</v>
      </c>
      <c r="B90" s="584">
        <v>0</v>
      </c>
      <c r="C90" s="457">
        <v>2</v>
      </c>
      <c r="D90" s="458">
        <v>2.5</v>
      </c>
      <c r="E90" s="458">
        <v>2</v>
      </c>
      <c r="F90" s="458">
        <v>7.25</v>
      </c>
      <c r="G90" s="458">
        <v>0</v>
      </c>
      <c r="H90" s="458">
        <v>0</v>
      </c>
      <c r="I90" s="458">
        <v>5.85</v>
      </c>
      <c r="J90" s="458">
        <v>0</v>
      </c>
      <c r="K90" s="583">
        <v>3.5</v>
      </c>
    </row>
    <row r="91" spans="1:11" ht="28.2" thickBot="1" x14ac:dyDescent="0.35">
      <c r="A91" s="585" t="s">
        <v>1057</v>
      </c>
      <c r="B91" s="586">
        <v>0</v>
      </c>
      <c r="C91" s="587">
        <v>3</v>
      </c>
      <c r="D91" s="587">
        <v>9.5500000000000007</v>
      </c>
      <c r="E91" s="587">
        <v>0</v>
      </c>
      <c r="F91" s="587">
        <v>15.375</v>
      </c>
      <c r="G91" s="587">
        <v>1</v>
      </c>
      <c r="H91" s="587">
        <v>0</v>
      </c>
      <c r="I91" s="587">
        <v>8.5500000000000007</v>
      </c>
      <c r="J91" s="587">
        <v>0</v>
      </c>
      <c r="K91" s="588">
        <v>15.3</v>
      </c>
    </row>
    <row r="92" spans="1:11" x14ac:dyDescent="0.3">
      <c r="A92" s="81" t="s">
        <v>334</v>
      </c>
      <c r="B92" s="578">
        <v>3</v>
      </c>
      <c r="C92" s="579">
        <v>4</v>
      </c>
      <c r="D92" s="579">
        <v>13.95</v>
      </c>
      <c r="E92" s="579">
        <v>1</v>
      </c>
      <c r="F92" s="579">
        <v>0</v>
      </c>
      <c r="G92" s="579">
        <v>2.2999999999999998</v>
      </c>
      <c r="H92" s="579">
        <v>8.8800000000000008</v>
      </c>
      <c r="I92" s="579">
        <v>130.06</v>
      </c>
      <c r="J92" s="579">
        <v>0</v>
      </c>
      <c r="K92" s="580">
        <v>14.2</v>
      </c>
    </row>
    <row r="93" spans="1:11" x14ac:dyDescent="0.3">
      <c r="A93" s="581" t="s">
        <v>1051</v>
      </c>
      <c r="B93" s="582">
        <v>0</v>
      </c>
      <c r="C93" s="458">
        <v>0</v>
      </c>
      <c r="D93" s="458">
        <v>0</v>
      </c>
      <c r="E93" s="458">
        <v>1</v>
      </c>
      <c r="F93" s="458">
        <v>0</v>
      </c>
      <c r="G93" s="458">
        <v>0</v>
      </c>
      <c r="H93" s="458">
        <v>0</v>
      </c>
      <c r="I93" s="458">
        <v>6.6</v>
      </c>
      <c r="J93" s="458">
        <v>0</v>
      </c>
      <c r="K93" s="583">
        <v>0</v>
      </c>
    </row>
    <row r="94" spans="1:11" x14ac:dyDescent="0.3">
      <c r="A94" s="581" t="s">
        <v>1052</v>
      </c>
      <c r="B94" s="582">
        <v>0</v>
      </c>
      <c r="C94" s="458">
        <v>0</v>
      </c>
      <c r="D94" s="458">
        <v>1</v>
      </c>
      <c r="E94" s="458">
        <v>0</v>
      </c>
      <c r="F94" s="458">
        <v>0</v>
      </c>
      <c r="G94" s="458">
        <v>0</v>
      </c>
      <c r="H94" s="458">
        <v>1</v>
      </c>
      <c r="I94" s="458">
        <v>8.6</v>
      </c>
      <c r="J94" s="458">
        <v>0</v>
      </c>
      <c r="K94" s="583">
        <v>0</v>
      </c>
    </row>
    <row r="95" spans="1:11" x14ac:dyDescent="0.3">
      <c r="A95" s="581" t="s">
        <v>1053</v>
      </c>
      <c r="B95" s="582">
        <v>0</v>
      </c>
      <c r="C95" s="458">
        <v>0</v>
      </c>
      <c r="D95" s="458">
        <v>0</v>
      </c>
      <c r="E95" s="458">
        <v>0</v>
      </c>
      <c r="F95" s="458">
        <v>0</v>
      </c>
      <c r="G95" s="458">
        <v>0</v>
      </c>
      <c r="H95" s="458">
        <v>0</v>
      </c>
      <c r="I95" s="458">
        <v>1</v>
      </c>
      <c r="J95" s="458">
        <v>0</v>
      </c>
      <c r="K95" s="583">
        <v>0</v>
      </c>
    </row>
    <row r="96" spans="1:11" x14ac:dyDescent="0.3">
      <c r="A96" s="581" t="s">
        <v>1054</v>
      </c>
      <c r="B96" s="582">
        <v>2</v>
      </c>
      <c r="C96" s="458">
        <v>3</v>
      </c>
      <c r="D96" s="458">
        <v>6.1</v>
      </c>
      <c r="E96" s="458">
        <v>0</v>
      </c>
      <c r="F96" s="458">
        <v>0</v>
      </c>
      <c r="G96" s="458">
        <v>1.8</v>
      </c>
      <c r="H96" s="458">
        <v>0</v>
      </c>
      <c r="I96" s="458">
        <v>20.309999999999999</v>
      </c>
      <c r="J96" s="458">
        <v>0</v>
      </c>
      <c r="K96" s="583">
        <v>9.1</v>
      </c>
    </row>
    <row r="97" spans="1:11" x14ac:dyDescent="0.3">
      <c r="A97" s="581" t="s">
        <v>1055</v>
      </c>
      <c r="B97" s="582">
        <v>1</v>
      </c>
      <c r="C97" s="458">
        <v>1</v>
      </c>
      <c r="D97" s="458">
        <v>5</v>
      </c>
      <c r="E97" s="458">
        <v>0</v>
      </c>
      <c r="F97" s="458">
        <v>0</v>
      </c>
      <c r="G97" s="458">
        <v>0.5</v>
      </c>
      <c r="H97" s="458">
        <v>3.88</v>
      </c>
      <c r="I97" s="458">
        <v>31.74</v>
      </c>
      <c r="J97" s="458">
        <v>0</v>
      </c>
      <c r="K97" s="583">
        <v>0.3</v>
      </c>
    </row>
    <row r="98" spans="1:11" x14ac:dyDescent="0.3">
      <c r="A98" s="581" t="s">
        <v>1056</v>
      </c>
      <c r="B98" s="584">
        <v>0</v>
      </c>
      <c r="C98" s="457">
        <v>0</v>
      </c>
      <c r="D98" s="458">
        <v>1.85</v>
      </c>
      <c r="E98" s="458">
        <v>0</v>
      </c>
      <c r="F98" s="458">
        <v>0</v>
      </c>
      <c r="G98" s="458">
        <v>0</v>
      </c>
      <c r="H98" s="458">
        <v>4</v>
      </c>
      <c r="I98" s="458">
        <v>61.81</v>
      </c>
      <c r="J98" s="458">
        <v>0</v>
      </c>
      <c r="K98" s="583">
        <v>4.8</v>
      </c>
    </row>
    <row r="99" spans="1:11" ht="28.2" thickBot="1" x14ac:dyDescent="0.35">
      <c r="A99" s="589" t="s">
        <v>1057</v>
      </c>
      <c r="B99" s="590">
        <v>0</v>
      </c>
      <c r="C99" s="591">
        <v>0</v>
      </c>
      <c r="D99" s="591">
        <v>1.8</v>
      </c>
      <c r="E99" s="591">
        <v>0</v>
      </c>
      <c r="F99" s="591">
        <v>0</v>
      </c>
      <c r="G99" s="591">
        <v>1.5</v>
      </c>
      <c r="H99" s="591">
        <v>6.88</v>
      </c>
      <c r="I99" s="591">
        <v>57.7</v>
      </c>
      <c r="J99" s="591">
        <v>0</v>
      </c>
      <c r="K99" s="592">
        <v>6.5</v>
      </c>
    </row>
    <row r="100" spans="1:11" x14ac:dyDescent="0.3">
      <c r="A100" s="86" t="s">
        <v>335</v>
      </c>
      <c r="B100" s="593">
        <v>4.3499999999999996</v>
      </c>
      <c r="C100" s="594">
        <v>6</v>
      </c>
      <c r="D100" s="594">
        <v>16.5</v>
      </c>
      <c r="E100" s="594">
        <v>17.963000000000001</v>
      </c>
      <c r="F100" s="594">
        <v>2.75</v>
      </c>
      <c r="G100" s="594">
        <v>0</v>
      </c>
      <c r="H100" s="594">
        <v>71.47</v>
      </c>
      <c r="I100" s="594">
        <v>68.69</v>
      </c>
      <c r="J100" s="594">
        <v>0</v>
      </c>
      <c r="K100" s="595">
        <v>6.85</v>
      </c>
    </row>
    <row r="101" spans="1:11" x14ac:dyDescent="0.3">
      <c r="A101" s="581" t="s">
        <v>1051</v>
      </c>
      <c r="B101" s="582">
        <v>0</v>
      </c>
      <c r="C101" s="458">
        <v>0</v>
      </c>
      <c r="D101" s="458">
        <v>1</v>
      </c>
      <c r="E101" s="458">
        <v>3</v>
      </c>
      <c r="F101" s="458">
        <v>0</v>
      </c>
      <c r="G101" s="458">
        <v>0</v>
      </c>
      <c r="H101" s="458">
        <v>7</v>
      </c>
      <c r="I101" s="458">
        <v>2.5</v>
      </c>
      <c r="J101" s="458">
        <v>0</v>
      </c>
      <c r="K101" s="583">
        <v>0</v>
      </c>
    </row>
    <row r="102" spans="1:11" x14ac:dyDescent="0.3">
      <c r="A102" s="581" t="s">
        <v>1052</v>
      </c>
      <c r="B102" s="582">
        <v>0</v>
      </c>
      <c r="C102" s="458">
        <v>0</v>
      </c>
      <c r="D102" s="458">
        <v>0</v>
      </c>
      <c r="E102" s="458">
        <v>1.03</v>
      </c>
      <c r="F102" s="458">
        <v>0</v>
      </c>
      <c r="G102" s="458">
        <v>0</v>
      </c>
      <c r="H102" s="458">
        <v>2</v>
      </c>
      <c r="I102" s="458">
        <v>0</v>
      </c>
      <c r="J102" s="458">
        <v>0</v>
      </c>
      <c r="K102" s="583">
        <v>1</v>
      </c>
    </row>
    <row r="103" spans="1:11" x14ac:dyDescent="0.3">
      <c r="A103" s="581" t="s">
        <v>1053</v>
      </c>
      <c r="B103" s="582">
        <v>0</v>
      </c>
      <c r="C103" s="458">
        <v>1</v>
      </c>
      <c r="D103" s="458">
        <v>1</v>
      </c>
      <c r="E103" s="458">
        <v>0</v>
      </c>
      <c r="F103" s="458">
        <v>0</v>
      </c>
      <c r="G103" s="458">
        <v>0</v>
      </c>
      <c r="H103" s="458">
        <v>0</v>
      </c>
      <c r="I103" s="458">
        <v>0</v>
      </c>
      <c r="J103" s="458">
        <v>0</v>
      </c>
      <c r="K103" s="583">
        <v>0</v>
      </c>
    </row>
    <row r="104" spans="1:11" x14ac:dyDescent="0.3">
      <c r="A104" s="581" t="s">
        <v>1054</v>
      </c>
      <c r="B104" s="582">
        <v>2.5</v>
      </c>
      <c r="C104" s="458">
        <v>2</v>
      </c>
      <c r="D104" s="458">
        <v>3.5</v>
      </c>
      <c r="E104" s="458">
        <v>4.41</v>
      </c>
      <c r="F104" s="458">
        <v>0</v>
      </c>
      <c r="G104" s="458">
        <v>0</v>
      </c>
      <c r="H104" s="458">
        <v>4</v>
      </c>
      <c r="I104" s="458">
        <v>24.55</v>
      </c>
      <c r="J104" s="458">
        <v>0</v>
      </c>
      <c r="K104" s="583">
        <v>1.5</v>
      </c>
    </row>
    <row r="105" spans="1:11" x14ac:dyDescent="0.3">
      <c r="A105" s="581" t="s">
        <v>1055</v>
      </c>
      <c r="B105" s="582">
        <v>0</v>
      </c>
      <c r="C105" s="458">
        <v>2</v>
      </c>
      <c r="D105" s="458">
        <v>3</v>
      </c>
      <c r="E105" s="458">
        <v>1.8</v>
      </c>
      <c r="F105" s="458">
        <v>1</v>
      </c>
      <c r="G105" s="458">
        <v>0</v>
      </c>
      <c r="H105" s="458">
        <v>21.94</v>
      </c>
      <c r="I105" s="458">
        <v>12.85</v>
      </c>
      <c r="J105" s="458">
        <v>0</v>
      </c>
      <c r="K105" s="583">
        <v>1.6</v>
      </c>
    </row>
    <row r="106" spans="1:11" x14ac:dyDescent="0.3">
      <c r="A106" s="581" t="s">
        <v>1056</v>
      </c>
      <c r="B106" s="584">
        <v>1.85</v>
      </c>
      <c r="C106" s="457">
        <v>1</v>
      </c>
      <c r="D106" s="458">
        <v>8</v>
      </c>
      <c r="E106" s="458">
        <v>7.7229999999999999</v>
      </c>
      <c r="F106" s="458">
        <v>1.75</v>
      </c>
      <c r="G106" s="458">
        <v>0</v>
      </c>
      <c r="H106" s="458">
        <v>36.53</v>
      </c>
      <c r="I106" s="458">
        <v>28.79</v>
      </c>
      <c r="J106" s="458">
        <v>0</v>
      </c>
      <c r="K106" s="583">
        <v>2.75</v>
      </c>
    </row>
    <row r="107" spans="1:11" ht="28.2" thickBot="1" x14ac:dyDescent="0.35">
      <c r="A107" s="585" t="s">
        <v>1057</v>
      </c>
      <c r="B107" s="586">
        <v>0</v>
      </c>
      <c r="C107" s="587">
        <v>1</v>
      </c>
      <c r="D107" s="587">
        <v>2</v>
      </c>
      <c r="E107" s="587">
        <v>3.15</v>
      </c>
      <c r="F107" s="587">
        <v>0</v>
      </c>
      <c r="G107" s="587">
        <v>0</v>
      </c>
      <c r="H107" s="587">
        <v>9.25</v>
      </c>
      <c r="I107" s="587">
        <v>18.899999999999999</v>
      </c>
      <c r="J107" s="587">
        <v>0</v>
      </c>
      <c r="K107" s="588">
        <v>4.25</v>
      </c>
    </row>
    <row r="108" spans="1:11" x14ac:dyDescent="0.3">
      <c r="A108" s="81" t="s">
        <v>336</v>
      </c>
      <c r="B108" s="578">
        <v>3.5</v>
      </c>
      <c r="C108" s="579">
        <v>0.3</v>
      </c>
      <c r="D108" s="579">
        <v>4</v>
      </c>
      <c r="E108" s="579">
        <v>2.1</v>
      </c>
      <c r="F108" s="579">
        <v>1.5</v>
      </c>
      <c r="G108" s="579">
        <v>0</v>
      </c>
      <c r="H108" s="579">
        <v>3</v>
      </c>
      <c r="I108" s="579">
        <v>1.45</v>
      </c>
      <c r="J108" s="579">
        <v>0</v>
      </c>
      <c r="K108" s="580">
        <v>0</v>
      </c>
    </row>
    <row r="109" spans="1:11" x14ac:dyDescent="0.3">
      <c r="A109" s="581" t="s">
        <v>1051</v>
      </c>
      <c r="B109" s="582">
        <v>1</v>
      </c>
      <c r="C109" s="458">
        <v>0</v>
      </c>
      <c r="D109" s="458">
        <v>0</v>
      </c>
      <c r="E109" s="458">
        <v>0</v>
      </c>
      <c r="F109" s="458">
        <v>0</v>
      </c>
      <c r="G109" s="458">
        <v>0</v>
      </c>
      <c r="H109" s="458">
        <v>0</v>
      </c>
      <c r="I109" s="458">
        <v>0</v>
      </c>
      <c r="J109" s="458">
        <v>0</v>
      </c>
      <c r="K109" s="583">
        <v>0</v>
      </c>
    </row>
    <row r="110" spans="1:11" x14ac:dyDescent="0.3">
      <c r="A110" s="581" t="s">
        <v>1052</v>
      </c>
      <c r="B110" s="582">
        <v>0</v>
      </c>
      <c r="C110" s="458">
        <v>0</v>
      </c>
      <c r="D110" s="458">
        <v>0</v>
      </c>
      <c r="E110" s="458">
        <v>0</v>
      </c>
      <c r="F110" s="458">
        <v>0</v>
      </c>
      <c r="G110" s="458">
        <v>0</v>
      </c>
      <c r="H110" s="458">
        <v>0</v>
      </c>
      <c r="I110" s="458">
        <v>0</v>
      </c>
      <c r="J110" s="458">
        <v>0</v>
      </c>
      <c r="K110" s="583">
        <v>0</v>
      </c>
    </row>
    <row r="111" spans="1:11" x14ac:dyDescent="0.3">
      <c r="A111" s="581" t="s">
        <v>1053</v>
      </c>
      <c r="B111" s="582">
        <v>0</v>
      </c>
      <c r="C111" s="458">
        <v>0</v>
      </c>
      <c r="D111" s="458">
        <v>0</v>
      </c>
      <c r="E111" s="458">
        <v>0</v>
      </c>
      <c r="F111" s="458">
        <v>1</v>
      </c>
      <c r="G111" s="458">
        <v>0</v>
      </c>
      <c r="H111" s="458">
        <v>0</v>
      </c>
      <c r="I111" s="458">
        <v>0</v>
      </c>
      <c r="J111" s="458">
        <v>0</v>
      </c>
      <c r="K111" s="583">
        <v>0</v>
      </c>
    </row>
    <row r="112" spans="1:11" x14ac:dyDescent="0.3">
      <c r="A112" s="581" t="s">
        <v>1054</v>
      </c>
      <c r="B112" s="582">
        <v>1</v>
      </c>
      <c r="C112" s="458">
        <v>0.3</v>
      </c>
      <c r="D112" s="458">
        <v>2.5</v>
      </c>
      <c r="E112" s="458">
        <v>0</v>
      </c>
      <c r="F112" s="458">
        <v>0.5</v>
      </c>
      <c r="G112" s="458">
        <v>0</v>
      </c>
      <c r="H112" s="458">
        <v>0</v>
      </c>
      <c r="I112" s="458">
        <v>1.2</v>
      </c>
      <c r="J112" s="458">
        <v>0</v>
      </c>
      <c r="K112" s="583">
        <v>0</v>
      </c>
    </row>
    <row r="113" spans="1:11" x14ac:dyDescent="0.3">
      <c r="A113" s="581" t="s">
        <v>1055</v>
      </c>
      <c r="B113" s="582">
        <v>0</v>
      </c>
      <c r="C113" s="458">
        <v>0</v>
      </c>
      <c r="D113" s="458">
        <v>0</v>
      </c>
      <c r="E113" s="458">
        <v>1.3</v>
      </c>
      <c r="F113" s="458">
        <v>0</v>
      </c>
      <c r="G113" s="458">
        <v>0</v>
      </c>
      <c r="H113" s="458">
        <v>0</v>
      </c>
      <c r="I113" s="458">
        <v>0</v>
      </c>
      <c r="J113" s="458">
        <v>0</v>
      </c>
      <c r="K113" s="583">
        <v>0</v>
      </c>
    </row>
    <row r="114" spans="1:11" x14ac:dyDescent="0.3">
      <c r="A114" s="581" t="s">
        <v>1056</v>
      </c>
      <c r="B114" s="584">
        <v>1.5</v>
      </c>
      <c r="C114" s="457">
        <v>0</v>
      </c>
      <c r="D114" s="458">
        <v>1.5</v>
      </c>
      <c r="E114" s="458">
        <v>0.8</v>
      </c>
      <c r="F114" s="458">
        <v>0</v>
      </c>
      <c r="G114" s="458">
        <v>0</v>
      </c>
      <c r="H114" s="458">
        <v>3</v>
      </c>
      <c r="I114" s="458">
        <v>0.25</v>
      </c>
      <c r="J114" s="458">
        <v>0</v>
      </c>
      <c r="K114" s="583">
        <v>0</v>
      </c>
    </row>
    <row r="115" spans="1:11" ht="28.2" thickBot="1" x14ac:dyDescent="0.35">
      <c r="A115" s="589" t="s">
        <v>1057</v>
      </c>
      <c r="B115" s="590">
        <v>2.5</v>
      </c>
      <c r="C115" s="591">
        <v>0</v>
      </c>
      <c r="D115" s="591">
        <v>3</v>
      </c>
      <c r="E115" s="591">
        <v>2.1</v>
      </c>
      <c r="F115" s="591">
        <v>0.5</v>
      </c>
      <c r="G115" s="591">
        <v>0</v>
      </c>
      <c r="H115" s="591">
        <v>2</v>
      </c>
      <c r="I115" s="591">
        <v>0.25</v>
      </c>
      <c r="J115" s="591">
        <v>0</v>
      </c>
      <c r="K115" s="592">
        <v>0</v>
      </c>
    </row>
    <row r="116" spans="1:11" x14ac:dyDescent="0.3">
      <c r="A116" s="86" t="s">
        <v>337</v>
      </c>
      <c r="B116" s="593">
        <v>1</v>
      </c>
      <c r="C116" s="594">
        <v>0.5</v>
      </c>
      <c r="D116" s="594">
        <v>11.72</v>
      </c>
      <c r="E116" s="594">
        <v>0</v>
      </c>
      <c r="F116" s="594">
        <v>3.59</v>
      </c>
      <c r="G116" s="594">
        <v>0</v>
      </c>
      <c r="H116" s="594">
        <v>3.3</v>
      </c>
      <c r="I116" s="594">
        <v>11.25</v>
      </c>
      <c r="J116" s="594">
        <v>0</v>
      </c>
      <c r="K116" s="595">
        <v>2.6</v>
      </c>
    </row>
    <row r="117" spans="1:11" x14ac:dyDescent="0.3">
      <c r="A117" s="581" t="s">
        <v>1051</v>
      </c>
      <c r="B117" s="582">
        <v>0</v>
      </c>
      <c r="C117" s="458">
        <v>0</v>
      </c>
      <c r="D117" s="458">
        <v>1.5</v>
      </c>
      <c r="E117" s="458">
        <v>0</v>
      </c>
      <c r="F117" s="458">
        <v>0</v>
      </c>
      <c r="G117" s="458">
        <v>0</v>
      </c>
      <c r="H117" s="458">
        <v>0</v>
      </c>
      <c r="I117" s="458">
        <v>1.25</v>
      </c>
      <c r="J117" s="458">
        <v>0</v>
      </c>
      <c r="K117" s="583">
        <v>0</v>
      </c>
    </row>
    <row r="118" spans="1:11" x14ac:dyDescent="0.3">
      <c r="A118" s="581" t="s">
        <v>1052</v>
      </c>
      <c r="B118" s="582">
        <v>0</v>
      </c>
      <c r="C118" s="458">
        <v>0</v>
      </c>
      <c r="D118" s="458">
        <v>1.85</v>
      </c>
      <c r="E118" s="458">
        <v>0</v>
      </c>
      <c r="F118" s="458">
        <v>0</v>
      </c>
      <c r="G118" s="458">
        <v>0</v>
      </c>
      <c r="H118" s="458">
        <v>1</v>
      </c>
      <c r="I118" s="458">
        <v>0</v>
      </c>
      <c r="J118" s="458">
        <v>0</v>
      </c>
      <c r="K118" s="583">
        <v>0</v>
      </c>
    </row>
    <row r="119" spans="1:11" x14ac:dyDescent="0.3">
      <c r="A119" s="581" t="s">
        <v>1053</v>
      </c>
      <c r="B119" s="582">
        <v>0</v>
      </c>
      <c r="C119" s="458">
        <v>0</v>
      </c>
      <c r="D119" s="458">
        <v>0</v>
      </c>
      <c r="E119" s="458">
        <v>0</v>
      </c>
      <c r="F119" s="458">
        <v>0</v>
      </c>
      <c r="G119" s="458">
        <v>0</v>
      </c>
      <c r="H119" s="458">
        <v>0</v>
      </c>
      <c r="I119" s="458">
        <v>0</v>
      </c>
      <c r="J119" s="458">
        <v>0</v>
      </c>
      <c r="K119" s="583">
        <v>0</v>
      </c>
    </row>
    <row r="120" spans="1:11" x14ac:dyDescent="0.3">
      <c r="A120" s="581" t="s">
        <v>1054</v>
      </c>
      <c r="B120" s="582">
        <v>0</v>
      </c>
      <c r="C120" s="458">
        <v>0</v>
      </c>
      <c r="D120" s="458">
        <v>3.85</v>
      </c>
      <c r="E120" s="458">
        <v>0</v>
      </c>
      <c r="F120" s="458">
        <v>1</v>
      </c>
      <c r="G120" s="458">
        <v>0</v>
      </c>
      <c r="H120" s="458">
        <v>0.3</v>
      </c>
      <c r="I120" s="458">
        <v>1.75</v>
      </c>
      <c r="J120" s="458">
        <v>0</v>
      </c>
      <c r="K120" s="583">
        <v>2.35</v>
      </c>
    </row>
    <row r="121" spans="1:11" x14ac:dyDescent="0.3">
      <c r="A121" s="581" t="s">
        <v>1055</v>
      </c>
      <c r="B121" s="582">
        <v>1</v>
      </c>
      <c r="C121" s="458">
        <v>0</v>
      </c>
      <c r="D121" s="458">
        <v>3.37</v>
      </c>
      <c r="E121" s="458">
        <v>0</v>
      </c>
      <c r="F121" s="458">
        <v>1.0900000000000001</v>
      </c>
      <c r="G121" s="458">
        <v>0</v>
      </c>
      <c r="H121" s="458">
        <v>2</v>
      </c>
      <c r="I121" s="458">
        <v>4.3499999999999996</v>
      </c>
      <c r="J121" s="458">
        <v>0</v>
      </c>
      <c r="K121" s="583">
        <v>0</v>
      </c>
    </row>
    <row r="122" spans="1:11" x14ac:dyDescent="0.3">
      <c r="A122" s="581" t="s">
        <v>1056</v>
      </c>
      <c r="B122" s="584">
        <v>0</v>
      </c>
      <c r="C122" s="457">
        <v>0.5</v>
      </c>
      <c r="D122" s="458">
        <v>1.1499999999999999</v>
      </c>
      <c r="E122" s="458">
        <v>0</v>
      </c>
      <c r="F122" s="458">
        <v>1.5</v>
      </c>
      <c r="G122" s="458">
        <v>0</v>
      </c>
      <c r="H122" s="458">
        <v>0</v>
      </c>
      <c r="I122" s="458">
        <v>3.9</v>
      </c>
      <c r="J122" s="458">
        <v>0</v>
      </c>
      <c r="K122" s="583">
        <v>0.25</v>
      </c>
    </row>
    <row r="123" spans="1:11" ht="28.2" thickBot="1" x14ac:dyDescent="0.35">
      <c r="A123" s="585" t="s">
        <v>1057</v>
      </c>
      <c r="B123" s="586">
        <v>0</v>
      </c>
      <c r="C123" s="587">
        <v>0</v>
      </c>
      <c r="D123" s="587">
        <v>5.27</v>
      </c>
      <c r="E123" s="587">
        <v>0</v>
      </c>
      <c r="F123" s="587">
        <v>3.34</v>
      </c>
      <c r="G123" s="587">
        <v>0</v>
      </c>
      <c r="H123" s="587">
        <v>2</v>
      </c>
      <c r="I123" s="587">
        <v>5</v>
      </c>
      <c r="J123" s="587">
        <v>0</v>
      </c>
      <c r="K123" s="588">
        <v>1.85</v>
      </c>
    </row>
    <row r="124" spans="1:11" x14ac:dyDescent="0.3">
      <c r="A124" s="81" t="s">
        <v>338</v>
      </c>
      <c r="B124" s="578">
        <v>0</v>
      </c>
      <c r="C124" s="579">
        <v>0</v>
      </c>
      <c r="D124" s="579">
        <v>0</v>
      </c>
      <c r="E124" s="579">
        <v>0</v>
      </c>
      <c r="F124" s="579">
        <v>0</v>
      </c>
      <c r="G124" s="579">
        <v>0</v>
      </c>
      <c r="H124" s="579">
        <v>0</v>
      </c>
      <c r="I124" s="579">
        <v>0</v>
      </c>
      <c r="J124" s="579">
        <v>0</v>
      </c>
      <c r="K124" s="580">
        <v>0</v>
      </c>
    </row>
    <row r="125" spans="1:11" x14ac:dyDescent="0.3">
      <c r="A125" s="581" t="s">
        <v>1051</v>
      </c>
      <c r="B125" s="582">
        <v>0</v>
      </c>
      <c r="C125" s="458">
        <v>0</v>
      </c>
      <c r="D125" s="458">
        <v>0</v>
      </c>
      <c r="E125" s="458">
        <v>0</v>
      </c>
      <c r="F125" s="458">
        <v>0</v>
      </c>
      <c r="G125" s="458">
        <v>0</v>
      </c>
      <c r="H125" s="458">
        <v>0</v>
      </c>
      <c r="I125" s="458">
        <v>0</v>
      </c>
      <c r="J125" s="458">
        <v>0</v>
      </c>
      <c r="K125" s="583">
        <v>0</v>
      </c>
    </row>
    <row r="126" spans="1:11" x14ac:dyDescent="0.3">
      <c r="A126" s="581" t="s">
        <v>1052</v>
      </c>
      <c r="B126" s="582">
        <v>0</v>
      </c>
      <c r="C126" s="458">
        <v>0</v>
      </c>
      <c r="D126" s="458">
        <v>0</v>
      </c>
      <c r="E126" s="458">
        <v>0</v>
      </c>
      <c r="F126" s="458">
        <v>0</v>
      </c>
      <c r="G126" s="458">
        <v>0</v>
      </c>
      <c r="H126" s="458">
        <v>0</v>
      </c>
      <c r="I126" s="458">
        <v>0</v>
      </c>
      <c r="J126" s="458">
        <v>0</v>
      </c>
      <c r="K126" s="583">
        <v>1</v>
      </c>
    </row>
    <row r="127" spans="1:11" x14ac:dyDescent="0.3">
      <c r="A127" s="581" t="s">
        <v>1053</v>
      </c>
      <c r="B127" s="582">
        <v>0</v>
      </c>
      <c r="C127" s="458">
        <v>0</v>
      </c>
      <c r="D127" s="458">
        <v>0</v>
      </c>
      <c r="E127" s="458">
        <v>0</v>
      </c>
      <c r="F127" s="458">
        <v>0</v>
      </c>
      <c r="G127" s="458">
        <v>0</v>
      </c>
      <c r="H127" s="458">
        <v>0</v>
      </c>
      <c r="I127" s="458">
        <v>0</v>
      </c>
      <c r="J127" s="458">
        <v>0</v>
      </c>
      <c r="K127" s="583">
        <v>0</v>
      </c>
    </row>
    <row r="128" spans="1:11" x14ac:dyDescent="0.3">
      <c r="A128" s="581" t="s">
        <v>1054</v>
      </c>
      <c r="B128" s="582">
        <v>0</v>
      </c>
      <c r="C128" s="458">
        <v>0</v>
      </c>
      <c r="D128" s="458">
        <v>0.5</v>
      </c>
      <c r="E128" s="458">
        <v>0.1</v>
      </c>
      <c r="F128" s="458">
        <v>0</v>
      </c>
      <c r="G128" s="458">
        <v>1.7</v>
      </c>
      <c r="H128" s="458">
        <v>0</v>
      </c>
      <c r="I128" s="458">
        <v>0</v>
      </c>
      <c r="J128" s="458">
        <v>0</v>
      </c>
      <c r="K128" s="583">
        <v>0.6</v>
      </c>
    </row>
    <row r="129" spans="1:13" x14ac:dyDescent="0.3">
      <c r="A129" s="581" t="s">
        <v>1055</v>
      </c>
      <c r="B129" s="582">
        <v>0.5</v>
      </c>
      <c r="C129" s="458">
        <v>0</v>
      </c>
      <c r="D129" s="458">
        <v>0</v>
      </c>
      <c r="E129" s="458">
        <v>0</v>
      </c>
      <c r="F129" s="458">
        <v>0</v>
      </c>
      <c r="G129" s="458">
        <v>0</v>
      </c>
      <c r="H129" s="458">
        <v>0</v>
      </c>
      <c r="I129" s="458">
        <v>0</v>
      </c>
      <c r="J129" s="458">
        <v>0</v>
      </c>
      <c r="K129" s="583">
        <v>0.2</v>
      </c>
    </row>
    <row r="130" spans="1:13" x14ac:dyDescent="0.3">
      <c r="A130" s="581" t="s">
        <v>1056</v>
      </c>
      <c r="B130" s="584">
        <v>0</v>
      </c>
      <c r="C130" s="457">
        <v>0</v>
      </c>
      <c r="D130" s="458">
        <v>0.5</v>
      </c>
      <c r="E130" s="458">
        <v>0</v>
      </c>
      <c r="F130" s="458">
        <v>0</v>
      </c>
      <c r="G130" s="458">
        <v>0</v>
      </c>
      <c r="H130" s="458">
        <v>0</v>
      </c>
      <c r="I130" s="458">
        <v>1.8</v>
      </c>
      <c r="J130" s="458">
        <v>0</v>
      </c>
      <c r="K130" s="583">
        <v>6</v>
      </c>
    </row>
    <row r="131" spans="1:13" ht="28.2" thickBot="1" x14ac:dyDescent="0.35">
      <c r="A131" s="589" t="s">
        <v>1057</v>
      </c>
      <c r="B131" s="590">
        <v>0</v>
      </c>
      <c r="C131" s="591">
        <v>0</v>
      </c>
      <c r="D131" s="591">
        <v>0.5</v>
      </c>
      <c r="E131" s="591">
        <v>0</v>
      </c>
      <c r="F131" s="591">
        <v>0</v>
      </c>
      <c r="G131" s="591">
        <v>1</v>
      </c>
      <c r="H131" s="591">
        <v>0</v>
      </c>
      <c r="I131" s="591">
        <v>1</v>
      </c>
      <c r="J131" s="591">
        <v>0</v>
      </c>
      <c r="K131" s="592">
        <v>6.5</v>
      </c>
    </row>
    <row r="132" spans="1:13" x14ac:dyDescent="0.3">
      <c r="A132" s="105" t="s">
        <v>339</v>
      </c>
      <c r="B132" s="593">
        <v>1.5</v>
      </c>
      <c r="C132" s="594">
        <v>2.5</v>
      </c>
      <c r="D132" s="594">
        <v>5</v>
      </c>
      <c r="E132" s="594">
        <v>0</v>
      </c>
      <c r="F132" s="594">
        <v>1</v>
      </c>
      <c r="G132" s="594">
        <v>0</v>
      </c>
      <c r="H132" s="594">
        <v>2</v>
      </c>
      <c r="I132" s="594">
        <v>3.4</v>
      </c>
      <c r="J132" s="594">
        <v>0</v>
      </c>
      <c r="K132" s="595">
        <v>1.7</v>
      </c>
    </row>
    <row r="133" spans="1:13" x14ac:dyDescent="0.3">
      <c r="A133" s="581" t="s">
        <v>1051</v>
      </c>
      <c r="B133" s="582">
        <v>0</v>
      </c>
      <c r="C133" s="458">
        <v>1</v>
      </c>
      <c r="D133" s="458">
        <v>0</v>
      </c>
      <c r="E133" s="458">
        <v>0</v>
      </c>
      <c r="F133" s="458">
        <v>0</v>
      </c>
      <c r="G133" s="458">
        <v>0</v>
      </c>
      <c r="H133" s="458">
        <v>0</v>
      </c>
      <c r="I133" s="458">
        <v>0.5</v>
      </c>
      <c r="J133" s="458">
        <v>0</v>
      </c>
      <c r="K133" s="583">
        <v>0</v>
      </c>
    </row>
    <row r="134" spans="1:13" x14ac:dyDescent="0.3">
      <c r="A134" s="581" t="s">
        <v>1052</v>
      </c>
      <c r="B134" s="582">
        <v>0</v>
      </c>
      <c r="C134" s="458">
        <v>0</v>
      </c>
      <c r="D134" s="458">
        <v>1</v>
      </c>
      <c r="E134" s="458">
        <v>0</v>
      </c>
      <c r="F134" s="458">
        <v>0</v>
      </c>
      <c r="G134" s="458">
        <v>0</v>
      </c>
      <c r="H134" s="458">
        <v>0</v>
      </c>
      <c r="I134" s="458">
        <v>0</v>
      </c>
      <c r="J134" s="458">
        <v>0</v>
      </c>
      <c r="K134" s="583">
        <v>0</v>
      </c>
    </row>
    <row r="135" spans="1:13" x14ac:dyDescent="0.3">
      <c r="A135" s="581" t="s">
        <v>1053</v>
      </c>
      <c r="B135" s="582">
        <v>0</v>
      </c>
      <c r="C135" s="458">
        <v>0</v>
      </c>
      <c r="D135" s="458">
        <v>0</v>
      </c>
      <c r="E135" s="458">
        <v>0</v>
      </c>
      <c r="F135" s="458">
        <v>0</v>
      </c>
      <c r="G135" s="458">
        <v>0</v>
      </c>
      <c r="H135" s="458">
        <v>0</v>
      </c>
      <c r="I135" s="458">
        <v>0</v>
      </c>
      <c r="J135" s="458">
        <v>0</v>
      </c>
      <c r="K135" s="583">
        <v>0</v>
      </c>
    </row>
    <row r="136" spans="1:13" x14ac:dyDescent="0.3">
      <c r="A136" s="581" t="s">
        <v>1054</v>
      </c>
      <c r="B136" s="582">
        <v>1</v>
      </c>
      <c r="C136" s="458">
        <v>1.5</v>
      </c>
      <c r="D136" s="458">
        <v>2</v>
      </c>
      <c r="E136" s="458">
        <v>0</v>
      </c>
      <c r="F136" s="458">
        <v>0</v>
      </c>
      <c r="G136" s="458">
        <v>0</v>
      </c>
      <c r="H136" s="458">
        <v>0</v>
      </c>
      <c r="I136" s="458">
        <v>0.3</v>
      </c>
      <c r="J136" s="458">
        <v>0</v>
      </c>
      <c r="K136" s="583">
        <v>1.7</v>
      </c>
    </row>
    <row r="137" spans="1:13" x14ac:dyDescent="0.3">
      <c r="A137" s="581" t="s">
        <v>1055</v>
      </c>
      <c r="B137" s="582">
        <v>0.5</v>
      </c>
      <c r="C137" s="458">
        <v>0</v>
      </c>
      <c r="D137" s="458">
        <v>2</v>
      </c>
      <c r="E137" s="458">
        <v>0</v>
      </c>
      <c r="F137" s="458">
        <v>1</v>
      </c>
      <c r="G137" s="458">
        <v>0</v>
      </c>
      <c r="H137" s="458">
        <v>1</v>
      </c>
      <c r="I137" s="458">
        <v>0.6</v>
      </c>
      <c r="J137" s="458">
        <v>0</v>
      </c>
      <c r="K137" s="583">
        <v>0</v>
      </c>
    </row>
    <row r="138" spans="1:13" x14ac:dyDescent="0.3">
      <c r="A138" s="581" t="s">
        <v>1056</v>
      </c>
      <c r="B138" s="584">
        <v>0</v>
      </c>
      <c r="C138" s="457">
        <v>0</v>
      </c>
      <c r="D138" s="458">
        <v>0</v>
      </c>
      <c r="E138" s="458">
        <v>0</v>
      </c>
      <c r="F138" s="458">
        <v>0</v>
      </c>
      <c r="G138" s="458">
        <v>0</v>
      </c>
      <c r="H138" s="458">
        <v>1</v>
      </c>
      <c r="I138" s="458">
        <v>2</v>
      </c>
      <c r="J138" s="458">
        <v>0</v>
      </c>
      <c r="K138" s="583">
        <v>0</v>
      </c>
    </row>
    <row r="139" spans="1:13" ht="28.2" thickBot="1" x14ac:dyDescent="0.35">
      <c r="A139" s="581" t="s">
        <v>1057</v>
      </c>
      <c r="B139" s="582">
        <v>0</v>
      </c>
      <c r="C139" s="458">
        <v>1</v>
      </c>
      <c r="D139" s="458">
        <v>3.5</v>
      </c>
      <c r="E139" s="458">
        <v>0</v>
      </c>
      <c r="F139" s="458">
        <v>0</v>
      </c>
      <c r="G139" s="458">
        <v>0</v>
      </c>
      <c r="H139" s="458">
        <v>1</v>
      </c>
      <c r="I139" s="458">
        <v>0.7</v>
      </c>
      <c r="J139" s="458">
        <v>0</v>
      </c>
      <c r="K139" s="583">
        <v>1.7</v>
      </c>
    </row>
    <row r="140" spans="1:13" x14ac:dyDescent="0.3">
      <c r="A140" s="71" t="s">
        <v>683</v>
      </c>
      <c r="B140" s="578">
        <v>0</v>
      </c>
      <c r="C140" s="579">
        <v>1</v>
      </c>
      <c r="D140" s="579">
        <v>6.6</v>
      </c>
      <c r="E140" s="579">
        <v>0</v>
      </c>
      <c r="F140" s="579">
        <v>1</v>
      </c>
      <c r="G140" s="579">
        <v>0</v>
      </c>
      <c r="H140" s="579">
        <v>1</v>
      </c>
      <c r="I140" s="579">
        <v>13.475</v>
      </c>
      <c r="J140" s="579">
        <v>0</v>
      </c>
      <c r="K140" s="580">
        <v>39.5</v>
      </c>
      <c r="L140" s="129"/>
      <c r="M140" s="129"/>
    </row>
    <row r="141" spans="1:13" x14ac:dyDescent="0.3">
      <c r="A141" s="581" t="s">
        <v>1051</v>
      </c>
      <c r="B141" s="582">
        <v>0</v>
      </c>
      <c r="C141" s="458">
        <v>0</v>
      </c>
      <c r="D141" s="458">
        <v>1.3</v>
      </c>
      <c r="E141" s="458">
        <v>0</v>
      </c>
      <c r="F141" s="458">
        <v>0</v>
      </c>
      <c r="G141" s="458">
        <v>0</v>
      </c>
      <c r="H141" s="458">
        <v>0</v>
      </c>
      <c r="I141" s="458">
        <v>0</v>
      </c>
      <c r="J141" s="458">
        <v>0</v>
      </c>
      <c r="K141" s="583">
        <v>0</v>
      </c>
      <c r="L141" s="129"/>
      <c r="M141" s="129"/>
    </row>
    <row r="142" spans="1:13" x14ac:dyDescent="0.3">
      <c r="A142" s="581" t="s">
        <v>1052</v>
      </c>
      <c r="B142" s="582">
        <v>0</v>
      </c>
      <c r="C142" s="458">
        <v>0</v>
      </c>
      <c r="D142" s="458">
        <v>0</v>
      </c>
      <c r="E142" s="458">
        <v>0</v>
      </c>
      <c r="F142" s="458">
        <v>0</v>
      </c>
      <c r="G142" s="458">
        <v>0</v>
      </c>
      <c r="H142" s="458">
        <v>0</v>
      </c>
      <c r="I142" s="458">
        <v>0.5</v>
      </c>
      <c r="J142" s="458">
        <v>0</v>
      </c>
      <c r="K142" s="583">
        <v>0</v>
      </c>
      <c r="L142" s="129"/>
      <c r="M142" s="129"/>
    </row>
    <row r="143" spans="1:13" x14ac:dyDescent="0.3">
      <c r="A143" s="581" t="s">
        <v>1053</v>
      </c>
      <c r="B143" s="582">
        <v>0</v>
      </c>
      <c r="C143" s="458">
        <v>0</v>
      </c>
      <c r="D143" s="458">
        <v>0</v>
      </c>
      <c r="E143" s="458">
        <v>0</v>
      </c>
      <c r="F143" s="458">
        <v>0</v>
      </c>
      <c r="G143" s="458">
        <v>0</v>
      </c>
      <c r="H143" s="458">
        <v>0</v>
      </c>
      <c r="I143" s="458">
        <v>0</v>
      </c>
      <c r="J143" s="458">
        <v>0</v>
      </c>
      <c r="K143" s="583">
        <v>0</v>
      </c>
      <c r="L143" s="129"/>
      <c r="M143" s="129"/>
    </row>
    <row r="144" spans="1:13" x14ac:dyDescent="0.3">
      <c r="A144" s="581" t="s">
        <v>1054</v>
      </c>
      <c r="B144" s="582">
        <v>0</v>
      </c>
      <c r="C144" s="458">
        <v>0</v>
      </c>
      <c r="D144" s="458">
        <v>0</v>
      </c>
      <c r="E144" s="458">
        <v>0</v>
      </c>
      <c r="F144" s="458">
        <v>0</v>
      </c>
      <c r="G144" s="458">
        <v>0</v>
      </c>
      <c r="H144" s="458">
        <v>0</v>
      </c>
      <c r="I144" s="458">
        <v>2.875</v>
      </c>
      <c r="J144" s="458">
        <v>0</v>
      </c>
      <c r="K144" s="583">
        <v>16.3</v>
      </c>
      <c r="L144" s="129"/>
      <c r="M144" s="129"/>
    </row>
    <row r="145" spans="1:13" x14ac:dyDescent="0.3">
      <c r="A145" s="581" t="s">
        <v>1055</v>
      </c>
      <c r="B145" s="582">
        <v>0</v>
      </c>
      <c r="C145" s="458">
        <v>0</v>
      </c>
      <c r="D145" s="458">
        <v>0.6</v>
      </c>
      <c r="E145" s="458">
        <v>0</v>
      </c>
      <c r="F145" s="458">
        <v>0</v>
      </c>
      <c r="G145" s="458">
        <v>0</v>
      </c>
      <c r="H145" s="458">
        <v>1</v>
      </c>
      <c r="I145" s="458">
        <v>3.4</v>
      </c>
      <c r="J145" s="458">
        <v>0</v>
      </c>
      <c r="K145" s="583">
        <v>1</v>
      </c>
      <c r="L145" s="129"/>
      <c r="M145" s="129"/>
    </row>
    <row r="146" spans="1:13" x14ac:dyDescent="0.3">
      <c r="A146" s="581" t="s">
        <v>1056</v>
      </c>
      <c r="B146" s="584">
        <v>0</v>
      </c>
      <c r="C146" s="457">
        <v>1</v>
      </c>
      <c r="D146" s="458">
        <v>4.7</v>
      </c>
      <c r="E146" s="458">
        <v>0</v>
      </c>
      <c r="F146" s="458">
        <v>1</v>
      </c>
      <c r="G146" s="458">
        <v>0</v>
      </c>
      <c r="H146" s="458">
        <v>0</v>
      </c>
      <c r="I146" s="458">
        <v>6.7</v>
      </c>
      <c r="J146" s="458">
        <v>0</v>
      </c>
      <c r="K146" s="583">
        <v>22.2</v>
      </c>
      <c r="L146" s="129"/>
      <c r="M146" s="129"/>
    </row>
    <row r="147" spans="1:13" ht="28.2" thickBot="1" x14ac:dyDescent="0.35">
      <c r="A147" s="581" t="s">
        <v>1057</v>
      </c>
      <c r="B147" s="582">
        <v>0</v>
      </c>
      <c r="C147" s="458">
        <v>0</v>
      </c>
      <c r="D147" s="458">
        <v>1.55</v>
      </c>
      <c r="E147" s="458">
        <v>0</v>
      </c>
      <c r="F147" s="458">
        <v>1</v>
      </c>
      <c r="G147" s="458">
        <v>0</v>
      </c>
      <c r="H147" s="458">
        <v>0</v>
      </c>
      <c r="I147" s="458">
        <v>7.05</v>
      </c>
      <c r="J147" s="458">
        <v>0</v>
      </c>
      <c r="K147" s="583">
        <v>27.5</v>
      </c>
      <c r="L147" s="129"/>
      <c r="M147" s="129"/>
    </row>
    <row r="148" spans="1:13" x14ac:dyDescent="0.3">
      <c r="A148" s="597" t="s">
        <v>1047</v>
      </c>
      <c r="B148" s="578">
        <v>16.850000000000001</v>
      </c>
      <c r="C148" s="579">
        <v>34.450000000000003</v>
      </c>
      <c r="D148" s="579">
        <v>136.345</v>
      </c>
      <c r="E148" s="579">
        <v>45.313000000000002</v>
      </c>
      <c r="F148" s="579">
        <v>46.465000000000003</v>
      </c>
      <c r="G148" s="579">
        <v>8.5500000000000007</v>
      </c>
      <c r="H148" s="579">
        <v>97.65</v>
      </c>
      <c r="I148" s="579">
        <v>319.005</v>
      </c>
      <c r="J148" s="579">
        <v>0</v>
      </c>
      <c r="K148" s="580">
        <v>116.31</v>
      </c>
    </row>
    <row r="149" spans="1:13" x14ac:dyDescent="0.3">
      <c r="A149" s="581" t="s">
        <v>1051</v>
      </c>
      <c r="B149" s="582">
        <v>2</v>
      </c>
      <c r="C149" s="458">
        <v>1.55</v>
      </c>
      <c r="D149" s="458">
        <v>7.55</v>
      </c>
      <c r="E149" s="458">
        <v>4</v>
      </c>
      <c r="F149" s="458">
        <v>3.9</v>
      </c>
      <c r="G149" s="458">
        <v>0</v>
      </c>
      <c r="H149" s="458">
        <v>7</v>
      </c>
      <c r="I149" s="458">
        <v>10.85</v>
      </c>
      <c r="J149" s="458">
        <v>0</v>
      </c>
      <c r="K149" s="583">
        <v>0</v>
      </c>
    </row>
    <row r="150" spans="1:13" x14ac:dyDescent="0.3">
      <c r="A150" s="581" t="s">
        <v>1052</v>
      </c>
      <c r="B150" s="582">
        <v>0</v>
      </c>
      <c r="C150" s="458">
        <v>0</v>
      </c>
      <c r="D150" s="458">
        <v>4.95</v>
      </c>
      <c r="E150" s="458">
        <v>2.0299999999999998</v>
      </c>
      <c r="F150" s="458">
        <v>2</v>
      </c>
      <c r="G150" s="458">
        <v>0</v>
      </c>
      <c r="H150" s="458">
        <v>4.2</v>
      </c>
      <c r="I150" s="458">
        <v>10.8</v>
      </c>
      <c r="J150" s="458">
        <v>0</v>
      </c>
      <c r="K150" s="583">
        <v>2</v>
      </c>
    </row>
    <row r="151" spans="1:13" x14ac:dyDescent="0.3">
      <c r="A151" s="581" t="s">
        <v>1053</v>
      </c>
      <c r="B151" s="582">
        <v>0</v>
      </c>
      <c r="C151" s="458">
        <v>1</v>
      </c>
      <c r="D151" s="458">
        <v>2</v>
      </c>
      <c r="E151" s="458">
        <v>0</v>
      </c>
      <c r="F151" s="458">
        <v>2</v>
      </c>
      <c r="G151" s="458">
        <v>0</v>
      </c>
      <c r="H151" s="458">
        <v>0</v>
      </c>
      <c r="I151" s="458">
        <v>1</v>
      </c>
      <c r="J151" s="458">
        <v>0</v>
      </c>
      <c r="K151" s="583">
        <v>0</v>
      </c>
    </row>
    <row r="152" spans="1:13" x14ac:dyDescent="0.3">
      <c r="A152" s="581" t="s">
        <v>1054</v>
      </c>
      <c r="B152" s="582">
        <v>7.5</v>
      </c>
      <c r="C152" s="458">
        <v>16.25</v>
      </c>
      <c r="D152" s="458">
        <v>65.349999999999994</v>
      </c>
      <c r="E152" s="458">
        <v>17.96</v>
      </c>
      <c r="F152" s="458">
        <v>9.6999999999999993</v>
      </c>
      <c r="G152" s="458">
        <v>6.05</v>
      </c>
      <c r="H152" s="458">
        <v>4.3</v>
      </c>
      <c r="I152" s="458">
        <v>78.084999999999994</v>
      </c>
      <c r="J152" s="458">
        <v>0</v>
      </c>
      <c r="K152" s="583">
        <v>59.16</v>
      </c>
    </row>
    <row r="153" spans="1:13" x14ac:dyDescent="0.3">
      <c r="A153" s="581" t="s">
        <v>1055</v>
      </c>
      <c r="B153" s="582">
        <v>4</v>
      </c>
      <c r="C153" s="458">
        <v>11.15</v>
      </c>
      <c r="D153" s="458">
        <v>25.795000000000002</v>
      </c>
      <c r="E153" s="458">
        <v>5.0999999999999996</v>
      </c>
      <c r="F153" s="458">
        <v>16.414999999999999</v>
      </c>
      <c r="G153" s="458">
        <v>2.5</v>
      </c>
      <c r="H153" s="458">
        <v>35.619999999999997</v>
      </c>
      <c r="I153" s="458">
        <v>69.540000000000006</v>
      </c>
      <c r="J153" s="458">
        <v>0</v>
      </c>
      <c r="K153" s="583">
        <v>6.85</v>
      </c>
    </row>
    <row r="154" spans="1:13" x14ac:dyDescent="0.3">
      <c r="A154" s="581" t="s">
        <v>1056</v>
      </c>
      <c r="B154" s="584">
        <v>3.35</v>
      </c>
      <c r="C154" s="598">
        <v>4.5</v>
      </c>
      <c r="D154" s="587">
        <v>30.7</v>
      </c>
      <c r="E154" s="587">
        <v>16.222999999999999</v>
      </c>
      <c r="F154" s="587">
        <v>12.45</v>
      </c>
      <c r="G154" s="587">
        <v>0</v>
      </c>
      <c r="H154" s="587">
        <v>46.53</v>
      </c>
      <c r="I154" s="587">
        <v>148.72999999999999</v>
      </c>
      <c r="J154" s="587">
        <v>0</v>
      </c>
      <c r="K154" s="588">
        <v>48.3</v>
      </c>
    </row>
    <row r="155" spans="1:13" ht="28.2" thickBot="1" x14ac:dyDescent="0.35">
      <c r="A155" s="589" t="s">
        <v>1057</v>
      </c>
      <c r="B155" s="590">
        <v>3.5</v>
      </c>
      <c r="C155" s="599">
        <v>7.85</v>
      </c>
      <c r="D155" s="599">
        <v>55.87</v>
      </c>
      <c r="E155" s="599">
        <v>16.2</v>
      </c>
      <c r="F155" s="599">
        <v>28.265000000000001</v>
      </c>
      <c r="G155" s="599">
        <v>6.05</v>
      </c>
      <c r="H155" s="599">
        <v>22.33</v>
      </c>
      <c r="I155" s="599">
        <v>142.69999999999999</v>
      </c>
      <c r="J155" s="599">
        <v>0</v>
      </c>
      <c r="K155" s="600">
        <v>80.150000000000006</v>
      </c>
    </row>
    <row r="156" spans="1:13" x14ac:dyDescent="0.3">
      <c r="B156" s="601"/>
    </row>
    <row r="157" spans="1:13" x14ac:dyDescent="0.3">
      <c r="A157" s="775" t="s">
        <v>1003</v>
      </c>
      <c r="B157" s="775"/>
      <c r="C157" s="775"/>
      <c r="D157" s="775"/>
      <c r="E157" s="775"/>
      <c r="F157" s="775"/>
      <c r="G157" s="775"/>
      <c r="H157" s="775"/>
      <c r="I157" s="775"/>
      <c r="J157" s="775"/>
      <c r="K157" s="775"/>
    </row>
    <row r="158" spans="1:13" x14ac:dyDescent="0.3">
      <c r="A158" s="776" t="s">
        <v>1028</v>
      </c>
      <c r="B158" s="776"/>
      <c r="C158" s="776"/>
      <c r="D158" s="776"/>
      <c r="E158" s="776"/>
      <c r="F158" s="776"/>
      <c r="G158" s="776"/>
      <c r="H158" s="776"/>
      <c r="I158" s="776"/>
      <c r="J158" s="776"/>
      <c r="K158" s="776"/>
    </row>
    <row r="159" spans="1:13" ht="57" customHeight="1" x14ac:dyDescent="0.3">
      <c r="A159" s="837" t="s">
        <v>1113</v>
      </c>
      <c r="B159" s="837"/>
      <c r="C159" s="837"/>
      <c r="D159" s="837"/>
      <c r="E159" s="837"/>
      <c r="F159" s="837"/>
      <c r="G159" s="837"/>
      <c r="H159" s="837"/>
      <c r="I159" s="837"/>
      <c r="J159" s="837"/>
      <c r="K159" s="837"/>
      <c r="L159" s="136"/>
      <c r="M159" s="136"/>
    </row>
    <row r="160" spans="1:13" ht="32.4" customHeight="1" x14ac:dyDescent="0.3">
      <c r="A160" s="837" t="s">
        <v>1029</v>
      </c>
      <c r="B160" s="837"/>
      <c r="C160" s="837"/>
      <c r="D160" s="837"/>
      <c r="E160" s="837"/>
      <c r="F160" s="837"/>
      <c r="G160" s="837"/>
      <c r="H160" s="837"/>
      <c r="I160" s="837"/>
      <c r="J160" s="837"/>
      <c r="K160" s="837"/>
      <c r="L160" s="136"/>
      <c r="M160" s="136"/>
    </row>
    <row r="161" spans="1:13" x14ac:dyDescent="0.3">
      <c r="A161" s="837" t="s">
        <v>1030</v>
      </c>
      <c r="B161" s="837"/>
      <c r="C161" s="837"/>
      <c r="D161" s="837"/>
      <c r="E161" s="837"/>
      <c r="F161" s="837"/>
      <c r="G161" s="837"/>
      <c r="H161" s="837"/>
      <c r="I161" s="837"/>
      <c r="J161" s="837"/>
      <c r="K161" s="837"/>
      <c r="L161" s="837"/>
      <c r="M161" s="837"/>
    </row>
    <row r="162" spans="1:13" ht="33" customHeight="1" x14ac:dyDescent="0.3">
      <c r="A162" s="776" t="s">
        <v>1058</v>
      </c>
      <c r="B162" s="776"/>
      <c r="C162" s="776"/>
      <c r="D162" s="776"/>
      <c r="E162" s="776"/>
      <c r="F162" s="776"/>
      <c r="G162" s="776"/>
      <c r="H162" s="776"/>
      <c r="I162" s="776"/>
      <c r="J162" s="776"/>
      <c r="K162" s="776"/>
    </row>
  </sheetData>
  <mergeCells count="11">
    <mergeCell ref="A158:K158"/>
    <mergeCell ref="A159:K159"/>
    <mergeCell ref="A160:K160"/>
    <mergeCell ref="A161:M161"/>
    <mergeCell ref="A162:K162"/>
    <mergeCell ref="A157:K157"/>
    <mergeCell ref="A1:K1"/>
    <mergeCell ref="A2:A3"/>
    <mergeCell ref="B2:G2"/>
    <mergeCell ref="H2:J2"/>
    <mergeCell ref="K2:K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zoomScaleNormal="100" workbookViewId="0">
      <selection activeCell="D3" sqref="D3:D4"/>
    </sheetView>
  </sheetViews>
  <sheetFormatPr defaultColWidth="9.109375" defaultRowHeight="13.8" x14ac:dyDescent="0.3"/>
  <cols>
    <col min="1" max="1" width="31.5546875" style="36" customWidth="1"/>
    <col min="2" max="5" width="14.77734375" style="1" customWidth="1"/>
    <col min="6" max="16384" width="9.109375" style="1"/>
  </cols>
  <sheetData>
    <row r="1" spans="1:5" ht="26.1" customHeight="1" x14ac:dyDescent="0.3">
      <c r="A1" s="883" t="s">
        <v>344</v>
      </c>
      <c r="B1" s="884"/>
      <c r="C1" s="885"/>
      <c r="D1" s="885"/>
      <c r="E1" s="886"/>
    </row>
    <row r="2" spans="1:5" s="7" customFormat="1" ht="25.35" customHeight="1" x14ac:dyDescent="0.3">
      <c r="A2" s="781" t="s">
        <v>271</v>
      </c>
      <c r="B2" s="834" t="s">
        <v>345</v>
      </c>
      <c r="C2" s="881"/>
      <c r="D2" s="835"/>
      <c r="E2" s="887" t="s">
        <v>346</v>
      </c>
    </row>
    <row r="3" spans="1:5" s="7" customFormat="1" ht="15" customHeight="1" x14ac:dyDescent="0.3">
      <c r="A3" s="818"/>
      <c r="B3" s="832" t="s">
        <v>347</v>
      </c>
      <c r="C3" s="832"/>
      <c r="D3" s="783" t="s">
        <v>348</v>
      </c>
      <c r="E3" s="888"/>
    </row>
    <row r="4" spans="1:5" s="7" customFormat="1" ht="42" thickBot="1" x14ac:dyDescent="0.35">
      <c r="A4" s="782"/>
      <c r="B4" s="125" t="s">
        <v>7</v>
      </c>
      <c r="C4" s="125" t="s">
        <v>349</v>
      </c>
      <c r="D4" s="889"/>
      <c r="E4" s="888"/>
    </row>
    <row r="5" spans="1:5" s="129" customFormat="1" x14ac:dyDescent="0.3">
      <c r="A5" s="126" t="s">
        <v>323</v>
      </c>
      <c r="B5" s="127"/>
      <c r="C5" s="127"/>
      <c r="D5" s="127"/>
      <c r="E5" s="128"/>
    </row>
    <row r="6" spans="1:5" s="129" customFormat="1" x14ac:dyDescent="0.3">
      <c r="A6" s="130" t="s">
        <v>350</v>
      </c>
      <c r="B6" s="131">
        <v>0</v>
      </c>
      <c r="C6" s="131">
        <v>0</v>
      </c>
      <c r="D6" s="131">
        <v>0</v>
      </c>
      <c r="E6" s="44">
        <v>0</v>
      </c>
    </row>
    <row r="7" spans="1:5" s="129" customFormat="1" x14ac:dyDescent="0.3">
      <c r="A7" s="130" t="s">
        <v>322</v>
      </c>
      <c r="B7" s="131">
        <v>0</v>
      </c>
      <c r="C7" s="131">
        <v>0</v>
      </c>
      <c r="D7" s="131">
        <v>0</v>
      </c>
      <c r="E7" s="44">
        <v>0</v>
      </c>
    </row>
    <row r="8" spans="1:5" s="129" customFormat="1" x14ac:dyDescent="0.3">
      <c r="A8" s="130" t="s">
        <v>351</v>
      </c>
      <c r="B8" s="131">
        <v>3</v>
      </c>
      <c r="C8" s="131">
        <v>3</v>
      </c>
      <c r="D8" s="131">
        <v>0</v>
      </c>
      <c r="E8" s="44">
        <v>50</v>
      </c>
    </row>
    <row r="9" spans="1:5" s="129" customFormat="1" x14ac:dyDescent="0.3">
      <c r="A9" s="130" t="s">
        <v>322</v>
      </c>
      <c r="B9" s="131">
        <v>1</v>
      </c>
      <c r="C9" s="131">
        <v>1</v>
      </c>
      <c r="D9" s="131">
        <v>0</v>
      </c>
      <c r="E9" s="44">
        <v>49</v>
      </c>
    </row>
    <row r="10" spans="1:5" s="129" customFormat="1" x14ac:dyDescent="0.3">
      <c r="A10" s="132" t="s">
        <v>324</v>
      </c>
      <c r="B10" s="133"/>
      <c r="C10" s="133"/>
      <c r="D10" s="133"/>
      <c r="E10" s="134"/>
    </row>
    <row r="11" spans="1:5" s="129" customFormat="1" x14ac:dyDescent="0.3">
      <c r="A11" s="130" t="s">
        <v>350</v>
      </c>
      <c r="B11" s="131">
        <v>0</v>
      </c>
      <c r="C11" s="131">
        <v>0</v>
      </c>
      <c r="D11" s="131">
        <v>0</v>
      </c>
      <c r="E11" s="44">
        <v>0</v>
      </c>
    </row>
    <row r="12" spans="1:5" s="129" customFormat="1" x14ac:dyDescent="0.3">
      <c r="A12" s="130" t="s">
        <v>322</v>
      </c>
      <c r="B12" s="131">
        <v>0</v>
      </c>
      <c r="C12" s="131">
        <v>0</v>
      </c>
      <c r="D12" s="131">
        <v>0</v>
      </c>
      <c r="E12" s="44">
        <v>0</v>
      </c>
    </row>
    <row r="13" spans="1:5" s="129" customFormat="1" x14ac:dyDescent="0.3">
      <c r="A13" s="130" t="s">
        <v>351</v>
      </c>
      <c r="B13" s="131">
        <v>1</v>
      </c>
      <c r="C13" s="131">
        <v>1</v>
      </c>
      <c r="D13" s="131">
        <v>0</v>
      </c>
      <c r="E13" s="44">
        <v>42</v>
      </c>
    </row>
    <row r="14" spans="1:5" s="129" customFormat="1" x14ac:dyDescent="0.3">
      <c r="A14" s="130" t="s">
        <v>322</v>
      </c>
      <c r="B14" s="131">
        <v>0</v>
      </c>
      <c r="C14" s="131">
        <v>0</v>
      </c>
      <c r="D14" s="131">
        <v>0</v>
      </c>
      <c r="E14" s="44">
        <v>0</v>
      </c>
    </row>
    <row r="15" spans="1:5" x14ac:dyDescent="0.3">
      <c r="A15" s="132" t="s">
        <v>325</v>
      </c>
      <c r="B15" s="133"/>
      <c r="C15" s="133"/>
      <c r="D15" s="133"/>
      <c r="E15" s="134"/>
    </row>
    <row r="16" spans="1:5" x14ac:dyDescent="0.3">
      <c r="A16" s="130" t="s">
        <v>350</v>
      </c>
      <c r="B16" s="131">
        <v>0</v>
      </c>
      <c r="C16" s="131">
        <v>0</v>
      </c>
      <c r="D16" s="131">
        <v>0</v>
      </c>
      <c r="E16" s="44">
        <v>0</v>
      </c>
    </row>
    <row r="17" spans="1:6" x14ac:dyDescent="0.3">
      <c r="A17" s="130" t="s">
        <v>322</v>
      </c>
      <c r="B17" s="131">
        <v>0</v>
      </c>
      <c r="C17" s="131">
        <v>0</v>
      </c>
      <c r="D17" s="131">
        <v>0</v>
      </c>
      <c r="E17" s="44">
        <v>0</v>
      </c>
    </row>
    <row r="18" spans="1:6" x14ac:dyDescent="0.3">
      <c r="A18" s="130" t="s">
        <v>351</v>
      </c>
      <c r="B18" s="131">
        <v>1</v>
      </c>
      <c r="C18" s="131">
        <v>1</v>
      </c>
      <c r="D18" s="131">
        <v>0</v>
      </c>
      <c r="E18" s="44">
        <v>48</v>
      </c>
    </row>
    <row r="19" spans="1:6" x14ac:dyDescent="0.3">
      <c r="A19" s="130" t="s">
        <v>322</v>
      </c>
      <c r="B19" s="131">
        <v>0</v>
      </c>
      <c r="C19" s="131">
        <v>0</v>
      </c>
      <c r="D19" s="131">
        <v>0</v>
      </c>
      <c r="E19" s="44">
        <v>0</v>
      </c>
    </row>
    <row r="20" spans="1:6" x14ac:dyDescent="0.3">
      <c r="A20" s="132" t="s">
        <v>326</v>
      </c>
      <c r="B20" s="133"/>
      <c r="C20" s="133"/>
      <c r="D20" s="133"/>
      <c r="E20" s="134"/>
      <c r="F20" s="136"/>
    </row>
    <row r="21" spans="1:6" x14ac:dyDescent="0.3">
      <c r="A21" s="130" t="s">
        <v>350</v>
      </c>
      <c r="B21" s="131">
        <v>5</v>
      </c>
      <c r="C21" s="131">
        <v>5</v>
      </c>
      <c r="D21" s="135">
        <v>0</v>
      </c>
      <c r="E21" s="44">
        <v>44.6</v>
      </c>
      <c r="F21" s="137"/>
    </row>
    <row r="22" spans="1:6" x14ac:dyDescent="0.3">
      <c r="A22" s="130" t="s">
        <v>322</v>
      </c>
      <c r="B22" s="131">
        <v>0</v>
      </c>
      <c r="C22" s="131">
        <v>0</v>
      </c>
      <c r="D22" s="135">
        <v>0</v>
      </c>
      <c r="E22" s="44">
        <v>0</v>
      </c>
      <c r="F22" s="137"/>
    </row>
    <row r="23" spans="1:6" x14ac:dyDescent="0.3">
      <c r="A23" s="130" t="s">
        <v>351</v>
      </c>
      <c r="B23" s="131">
        <v>4</v>
      </c>
      <c r="C23" s="131">
        <v>5</v>
      </c>
      <c r="D23" s="135">
        <v>1</v>
      </c>
      <c r="E23" s="44">
        <v>42.5</v>
      </c>
    </row>
    <row r="24" spans="1:6" x14ac:dyDescent="0.3">
      <c r="A24" s="130" t="s">
        <v>322</v>
      </c>
      <c r="B24" s="131">
        <v>1</v>
      </c>
      <c r="C24" s="131">
        <v>1</v>
      </c>
      <c r="D24" s="135">
        <v>1</v>
      </c>
      <c r="E24" s="44">
        <v>43</v>
      </c>
    </row>
    <row r="25" spans="1:6" x14ac:dyDescent="0.3">
      <c r="A25" s="132" t="s">
        <v>327</v>
      </c>
      <c r="B25" s="133"/>
      <c r="C25" s="133"/>
      <c r="D25" s="133"/>
      <c r="E25" s="134"/>
    </row>
    <row r="26" spans="1:6" x14ac:dyDescent="0.3">
      <c r="A26" s="130" t="s">
        <v>350</v>
      </c>
      <c r="B26" s="131">
        <v>9</v>
      </c>
      <c r="C26" s="131">
        <v>9</v>
      </c>
      <c r="D26" s="135">
        <v>0</v>
      </c>
      <c r="E26" s="44">
        <v>48.8</v>
      </c>
    </row>
    <row r="27" spans="1:6" x14ac:dyDescent="0.3">
      <c r="A27" s="130" t="s">
        <v>322</v>
      </c>
      <c r="B27" s="131">
        <v>2</v>
      </c>
      <c r="C27" s="131">
        <v>2</v>
      </c>
      <c r="D27" s="135">
        <v>0</v>
      </c>
      <c r="E27" s="44">
        <v>51</v>
      </c>
    </row>
    <row r="28" spans="1:6" x14ac:dyDescent="0.3">
      <c r="A28" s="130" t="s">
        <v>351</v>
      </c>
      <c r="B28" s="131">
        <v>21</v>
      </c>
      <c r="C28" s="131">
        <v>21</v>
      </c>
      <c r="D28" s="135">
        <v>2</v>
      </c>
      <c r="E28" s="44">
        <v>47.5</v>
      </c>
    </row>
    <row r="29" spans="1:6" x14ac:dyDescent="0.3">
      <c r="A29" s="130" t="s">
        <v>322</v>
      </c>
      <c r="B29" s="131">
        <v>7</v>
      </c>
      <c r="C29" s="131">
        <v>7</v>
      </c>
      <c r="D29" s="135">
        <v>1</v>
      </c>
      <c r="E29" s="44">
        <v>52.9</v>
      </c>
    </row>
    <row r="30" spans="1:6" ht="15.6" customHeight="1" x14ac:dyDescent="0.3">
      <c r="A30" s="132" t="s">
        <v>328</v>
      </c>
      <c r="B30" s="133"/>
      <c r="C30" s="133"/>
      <c r="D30" s="133"/>
      <c r="E30" s="134"/>
    </row>
    <row r="31" spans="1:6" ht="15.6" customHeight="1" x14ac:dyDescent="0.3">
      <c r="A31" s="130" t="s">
        <v>350</v>
      </c>
      <c r="B31" s="131">
        <v>5</v>
      </c>
      <c r="C31" s="131">
        <v>5</v>
      </c>
      <c r="D31" s="131">
        <v>0</v>
      </c>
      <c r="E31" s="44">
        <v>47.4</v>
      </c>
    </row>
    <row r="32" spans="1:6" ht="15.6" customHeight="1" x14ac:dyDescent="0.3">
      <c r="A32" s="130" t="s">
        <v>322</v>
      </c>
      <c r="B32" s="131">
        <v>0</v>
      </c>
      <c r="C32" s="131">
        <v>0</v>
      </c>
      <c r="D32" s="131">
        <v>0</v>
      </c>
      <c r="E32" s="44">
        <v>0</v>
      </c>
    </row>
    <row r="33" spans="1:5" ht="15.6" customHeight="1" x14ac:dyDescent="0.3">
      <c r="A33" s="130" t="s">
        <v>351</v>
      </c>
      <c r="B33" s="131">
        <v>8</v>
      </c>
      <c r="C33" s="131">
        <v>8</v>
      </c>
      <c r="D33" s="131">
        <v>0</v>
      </c>
      <c r="E33" s="44">
        <v>49.5</v>
      </c>
    </row>
    <row r="34" spans="1:5" x14ac:dyDescent="0.3">
      <c r="A34" s="130" t="s">
        <v>322</v>
      </c>
      <c r="B34" s="131">
        <v>7</v>
      </c>
      <c r="C34" s="131">
        <v>7</v>
      </c>
      <c r="D34" s="131">
        <v>0</v>
      </c>
      <c r="E34" s="44">
        <v>0</v>
      </c>
    </row>
    <row r="35" spans="1:5" x14ac:dyDescent="0.3">
      <c r="A35" s="132" t="s">
        <v>329</v>
      </c>
      <c r="B35" s="133"/>
      <c r="C35" s="133"/>
      <c r="D35" s="133"/>
      <c r="E35" s="134"/>
    </row>
    <row r="36" spans="1:5" x14ac:dyDescent="0.3">
      <c r="A36" s="130" t="s">
        <v>350</v>
      </c>
      <c r="B36" s="131">
        <v>2</v>
      </c>
      <c r="C36" s="131">
        <v>2</v>
      </c>
      <c r="D36" s="131">
        <v>0</v>
      </c>
      <c r="E36" s="44">
        <v>49.5</v>
      </c>
    </row>
    <row r="37" spans="1:5" x14ac:dyDescent="0.3">
      <c r="A37" s="130" t="s">
        <v>322</v>
      </c>
      <c r="B37" s="131">
        <v>0</v>
      </c>
      <c r="C37" s="131">
        <v>0</v>
      </c>
      <c r="D37" s="131">
        <v>0</v>
      </c>
      <c r="E37" s="44">
        <v>0</v>
      </c>
    </row>
    <row r="38" spans="1:5" x14ac:dyDescent="0.3">
      <c r="A38" s="130" t="s">
        <v>351</v>
      </c>
      <c r="B38" s="131">
        <v>10</v>
      </c>
      <c r="C38" s="131">
        <v>8</v>
      </c>
      <c r="D38" s="131">
        <v>0</v>
      </c>
      <c r="E38" s="44">
        <v>46.5</v>
      </c>
    </row>
    <row r="39" spans="1:5" x14ac:dyDescent="0.3">
      <c r="A39" s="130" t="s">
        <v>322</v>
      </c>
      <c r="B39" s="131">
        <v>2</v>
      </c>
      <c r="C39" s="131">
        <v>2</v>
      </c>
      <c r="D39" s="131">
        <v>0</v>
      </c>
      <c r="E39" s="44">
        <v>41.5</v>
      </c>
    </row>
    <row r="40" spans="1:5" x14ac:dyDescent="0.3">
      <c r="A40" s="132" t="s">
        <v>330</v>
      </c>
      <c r="B40" s="133"/>
      <c r="C40" s="133"/>
      <c r="D40" s="133"/>
      <c r="E40" s="134"/>
    </row>
    <row r="41" spans="1:5" x14ac:dyDescent="0.3">
      <c r="A41" s="130" t="s">
        <v>350</v>
      </c>
      <c r="B41" s="131">
        <v>2</v>
      </c>
      <c r="C41" s="131">
        <v>2</v>
      </c>
      <c r="D41" s="131">
        <v>0</v>
      </c>
      <c r="E41" s="44">
        <v>57</v>
      </c>
    </row>
    <row r="42" spans="1:5" x14ac:dyDescent="0.3">
      <c r="A42" s="130" t="s">
        <v>322</v>
      </c>
      <c r="B42" s="131">
        <v>0</v>
      </c>
      <c r="C42" s="131">
        <v>0</v>
      </c>
      <c r="D42" s="131">
        <v>0</v>
      </c>
      <c r="E42" s="44">
        <v>0</v>
      </c>
    </row>
    <row r="43" spans="1:5" x14ac:dyDescent="0.3">
      <c r="A43" s="130" t="s">
        <v>351</v>
      </c>
      <c r="B43" s="131">
        <v>0</v>
      </c>
      <c r="C43" s="131">
        <v>0</v>
      </c>
      <c r="D43" s="131">
        <v>0</v>
      </c>
      <c r="E43" s="44">
        <v>0</v>
      </c>
    </row>
    <row r="44" spans="1:5" x14ac:dyDescent="0.3">
      <c r="A44" s="130" t="s">
        <v>322</v>
      </c>
      <c r="B44" s="131">
        <v>0</v>
      </c>
      <c r="C44" s="131">
        <v>0</v>
      </c>
      <c r="D44" s="131">
        <v>0</v>
      </c>
      <c r="E44" s="44">
        <v>0</v>
      </c>
    </row>
    <row r="45" spans="1:5" x14ac:dyDescent="0.3">
      <c r="A45" s="132" t="s">
        <v>331</v>
      </c>
      <c r="B45" s="133"/>
      <c r="C45" s="133"/>
      <c r="D45" s="133"/>
      <c r="E45" s="134"/>
    </row>
    <row r="46" spans="1:5" x14ac:dyDescent="0.3">
      <c r="A46" s="130" t="s">
        <v>350</v>
      </c>
      <c r="B46" s="131">
        <v>4</v>
      </c>
      <c r="C46" s="131">
        <v>3</v>
      </c>
      <c r="D46" s="131">
        <v>0</v>
      </c>
      <c r="E46" s="44">
        <v>52.2</v>
      </c>
    </row>
    <row r="47" spans="1:5" x14ac:dyDescent="0.3">
      <c r="A47" s="130" t="s">
        <v>322</v>
      </c>
      <c r="B47" s="131">
        <v>2</v>
      </c>
      <c r="C47" s="131">
        <v>2</v>
      </c>
      <c r="D47" s="131">
        <v>0</v>
      </c>
      <c r="E47" s="44">
        <v>52.5</v>
      </c>
    </row>
    <row r="48" spans="1:5" x14ac:dyDescent="0.3">
      <c r="A48" s="130" t="s">
        <v>351</v>
      </c>
      <c r="B48" s="131">
        <v>9</v>
      </c>
      <c r="C48" s="131">
        <v>9</v>
      </c>
      <c r="D48" s="131">
        <v>0</v>
      </c>
      <c r="E48" s="44">
        <v>48.6</v>
      </c>
    </row>
    <row r="49" spans="1:5" x14ac:dyDescent="0.3">
      <c r="A49" s="130" t="s">
        <v>322</v>
      </c>
      <c r="B49" s="131">
        <v>2</v>
      </c>
      <c r="C49" s="131">
        <v>2</v>
      </c>
      <c r="D49" s="131">
        <v>0</v>
      </c>
      <c r="E49" s="44">
        <v>48</v>
      </c>
    </row>
    <row r="50" spans="1:5" ht="27.6" x14ac:dyDescent="0.3">
      <c r="A50" s="132" t="s">
        <v>332</v>
      </c>
      <c r="B50" s="133"/>
      <c r="C50" s="133"/>
      <c r="D50" s="133"/>
      <c r="E50" s="134"/>
    </row>
    <row r="51" spans="1:5" x14ac:dyDescent="0.3">
      <c r="A51" s="130" t="s">
        <v>350</v>
      </c>
      <c r="B51" s="131">
        <v>2</v>
      </c>
      <c r="C51" s="131">
        <v>2</v>
      </c>
      <c r="D51" s="131">
        <v>0</v>
      </c>
      <c r="E51" s="44">
        <v>47.5</v>
      </c>
    </row>
    <row r="52" spans="1:5" x14ac:dyDescent="0.3">
      <c r="A52" s="130" t="s">
        <v>322</v>
      </c>
      <c r="B52" s="131">
        <v>0</v>
      </c>
      <c r="C52" s="131">
        <v>0</v>
      </c>
      <c r="D52" s="131">
        <v>0</v>
      </c>
      <c r="E52" s="44">
        <v>0</v>
      </c>
    </row>
    <row r="53" spans="1:5" x14ac:dyDescent="0.3">
      <c r="A53" s="130" t="s">
        <v>351</v>
      </c>
      <c r="B53" s="131">
        <v>4</v>
      </c>
      <c r="C53" s="131">
        <v>4</v>
      </c>
      <c r="D53" s="131">
        <v>0</v>
      </c>
      <c r="E53" s="44">
        <v>41</v>
      </c>
    </row>
    <row r="54" spans="1:5" x14ac:dyDescent="0.3">
      <c r="A54" s="130" t="s">
        <v>322</v>
      </c>
      <c r="B54" s="131">
        <v>1</v>
      </c>
      <c r="C54" s="131">
        <v>1</v>
      </c>
      <c r="D54" s="131">
        <v>0</v>
      </c>
      <c r="E54" s="44">
        <v>49</v>
      </c>
    </row>
    <row r="55" spans="1:5" x14ac:dyDescent="0.3">
      <c r="A55" s="132" t="s">
        <v>333</v>
      </c>
      <c r="B55" s="133"/>
      <c r="C55" s="133"/>
      <c r="D55" s="133"/>
      <c r="E55" s="134"/>
    </row>
    <row r="56" spans="1:5" x14ac:dyDescent="0.3">
      <c r="A56" s="130" t="s">
        <v>350</v>
      </c>
      <c r="B56" s="131">
        <v>4</v>
      </c>
      <c r="C56" s="131">
        <v>4</v>
      </c>
      <c r="D56" s="131">
        <v>0</v>
      </c>
      <c r="E56" s="44">
        <v>50.5</v>
      </c>
    </row>
    <row r="57" spans="1:5" x14ac:dyDescent="0.3">
      <c r="A57" s="130" t="s">
        <v>322</v>
      </c>
      <c r="B57" s="131">
        <v>1</v>
      </c>
      <c r="C57" s="131">
        <v>1</v>
      </c>
      <c r="D57" s="131">
        <v>0</v>
      </c>
      <c r="E57" s="44">
        <v>44</v>
      </c>
    </row>
    <row r="58" spans="1:5" x14ac:dyDescent="0.3">
      <c r="A58" s="130" t="s">
        <v>351</v>
      </c>
      <c r="B58" s="131">
        <v>7</v>
      </c>
      <c r="C58" s="131">
        <v>4</v>
      </c>
      <c r="D58" s="131">
        <v>4</v>
      </c>
      <c r="E58" s="44">
        <v>46.5</v>
      </c>
    </row>
    <row r="59" spans="1:5" x14ac:dyDescent="0.3">
      <c r="A59" s="130" t="s">
        <v>322</v>
      </c>
      <c r="B59" s="131">
        <v>0</v>
      </c>
      <c r="C59" s="131">
        <v>0</v>
      </c>
      <c r="D59" s="131">
        <v>1</v>
      </c>
      <c r="E59" s="44">
        <v>0</v>
      </c>
    </row>
    <row r="60" spans="1:5" x14ac:dyDescent="0.3">
      <c r="A60" s="132" t="s">
        <v>334</v>
      </c>
      <c r="B60" s="133"/>
      <c r="C60" s="133"/>
      <c r="D60" s="133"/>
      <c r="E60" s="134"/>
    </row>
    <row r="61" spans="1:5" x14ac:dyDescent="0.3">
      <c r="A61" s="130" t="s">
        <v>350</v>
      </c>
      <c r="B61" s="131">
        <v>8</v>
      </c>
      <c r="C61" s="131">
        <v>8</v>
      </c>
      <c r="D61" s="131">
        <v>0</v>
      </c>
      <c r="E61" s="44">
        <v>50.5</v>
      </c>
    </row>
    <row r="62" spans="1:5" x14ac:dyDescent="0.3">
      <c r="A62" s="130" t="s">
        <v>322</v>
      </c>
      <c r="B62" s="131">
        <v>1</v>
      </c>
      <c r="C62" s="131">
        <v>1</v>
      </c>
      <c r="D62" s="131">
        <v>0</v>
      </c>
      <c r="E62" s="44">
        <v>63</v>
      </c>
    </row>
    <row r="63" spans="1:5" x14ac:dyDescent="0.3">
      <c r="A63" s="130" t="s">
        <v>351</v>
      </c>
      <c r="B63" s="131">
        <v>9</v>
      </c>
      <c r="C63" s="131">
        <v>3</v>
      </c>
      <c r="D63" s="131">
        <v>0</v>
      </c>
      <c r="E63" s="44">
        <v>44.3</v>
      </c>
    </row>
    <row r="64" spans="1:5" x14ac:dyDescent="0.3">
      <c r="A64" s="130" t="s">
        <v>322</v>
      </c>
      <c r="B64" s="131">
        <v>0</v>
      </c>
      <c r="C64" s="131">
        <v>0</v>
      </c>
      <c r="D64" s="131">
        <v>0</v>
      </c>
      <c r="E64" s="44">
        <v>0</v>
      </c>
    </row>
    <row r="65" spans="1:5" x14ac:dyDescent="0.3">
      <c r="A65" s="132" t="s">
        <v>335</v>
      </c>
      <c r="B65" s="133"/>
      <c r="C65" s="133"/>
      <c r="D65" s="133"/>
      <c r="E65" s="134"/>
    </row>
    <row r="66" spans="1:5" x14ac:dyDescent="0.3">
      <c r="A66" s="130" t="s">
        <v>350</v>
      </c>
      <c r="B66" s="131">
        <v>2</v>
      </c>
      <c r="C66" s="131">
        <v>1</v>
      </c>
      <c r="D66" s="131">
        <v>0</v>
      </c>
      <c r="E66" s="44">
        <v>43.5</v>
      </c>
    </row>
    <row r="67" spans="1:5" x14ac:dyDescent="0.3">
      <c r="A67" s="130" t="s">
        <v>322</v>
      </c>
      <c r="B67" s="131">
        <v>0</v>
      </c>
      <c r="C67" s="131">
        <v>0</v>
      </c>
      <c r="D67" s="131">
        <v>0</v>
      </c>
      <c r="E67" s="44">
        <v>0</v>
      </c>
    </row>
    <row r="68" spans="1:5" x14ac:dyDescent="0.3">
      <c r="A68" s="130" t="s">
        <v>351</v>
      </c>
      <c r="B68" s="131">
        <v>15</v>
      </c>
      <c r="C68" s="131">
        <v>15</v>
      </c>
      <c r="D68" s="131">
        <v>0</v>
      </c>
      <c r="E68" s="44">
        <v>41.4</v>
      </c>
    </row>
    <row r="69" spans="1:5" x14ac:dyDescent="0.3">
      <c r="A69" s="130" t="s">
        <v>322</v>
      </c>
      <c r="B69" s="131">
        <v>1</v>
      </c>
      <c r="C69" s="131">
        <v>1</v>
      </c>
      <c r="D69" s="131">
        <v>0</v>
      </c>
      <c r="E69" s="44">
        <v>36</v>
      </c>
    </row>
    <row r="70" spans="1:5" x14ac:dyDescent="0.3">
      <c r="A70" s="132" t="s">
        <v>336</v>
      </c>
      <c r="B70" s="133"/>
      <c r="C70" s="133"/>
      <c r="D70" s="133"/>
      <c r="E70" s="134"/>
    </row>
    <row r="71" spans="1:5" x14ac:dyDescent="0.3">
      <c r="A71" s="130" t="s">
        <v>350</v>
      </c>
      <c r="B71" s="131">
        <v>1</v>
      </c>
      <c r="C71" s="131">
        <v>0</v>
      </c>
      <c r="D71" s="131">
        <v>1</v>
      </c>
      <c r="E71" s="44">
        <v>64</v>
      </c>
    </row>
    <row r="72" spans="1:5" x14ac:dyDescent="0.3">
      <c r="A72" s="130" t="s">
        <v>322</v>
      </c>
      <c r="B72" s="131">
        <v>1</v>
      </c>
      <c r="C72" s="131">
        <v>0</v>
      </c>
      <c r="D72" s="131">
        <v>1</v>
      </c>
      <c r="E72" s="44">
        <v>64</v>
      </c>
    </row>
    <row r="73" spans="1:5" x14ac:dyDescent="0.3">
      <c r="A73" s="130" t="s">
        <v>351</v>
      </c>
      <c r="B73" s="131">
        <v>8</v>
      </c>
      <c r="C73" s="131">
        <v>3</v>
      </c>
      <c r="D73" s="131">
        <v>0</v>
      </c>
      <c r="E73" s="44">
        <v>42.4</v>
      </c>
    </row>
    <row r="74" spans="1:5" x14ac:dyDescent="0.3">
      <c r="A74" s="130" t="s">
        <v>322</v>
      </c>
      <c r="B74" s="131">
        <v>3</v>
      </c>
      <c r="C74" s="131">
        <v>1</v>
      </c>
      <c r="D74" s="131">
        <v>0</v>
      </c>
      <c r="E74" s="44">
        <v>46</v>
      </c>
    </row>
    <row r="75" spans="1:5" x14ac:dyDescent="0.3">
      <c r="A75" s="132" t="s">
        <v>337</v>
      </c>
      <c r="B75" s="133"/>
      <c r="C75" s="133"/>
      <c r="D75" s="133"/>
      <c r="E75" s="134"/>
    </row>
    <row r="76" spans="1:5" x14ac:dyDescent="0.3">
      <c r="A76" s="130" t="s">
        <v>350</v>
      </c>
      <c r="B76" s="131">
        <v>1</v>
      </c>
      <c r="C76" s="131">
        <v>1</v>
      </c>
      <c r="D76" s="131">
        <v>0</v>
      </c>
      <c r="E76" s="44">
        <v>36</v>
      </c>
    </row>
    <row r="77" spans="1:5" x14ac:dyDescent="0.3">
      <c r="A77" s="130" t="s">
        <v>322</v>
      </c>
      <c r="B77" s="131">
        <v>0</v>
      </c>
      <c r="C77" s="131">
        <v>0</v>
      </c>
      <c r="D77" s="131">
        <v>0</v>
      </c>
      <c r="E77" s="44">
        <v>0</v>
      </c>
    </row>
    <row r="78" spans="1:5" x14ac:dyDescent="0.3">
      <c r="A78" s="130" t="s">
        <v>351</v>
      </c>
      <c r="B78" s="131">
        <v>7</v>
      </c>
      <c r="C78" s="131">
        <v>2</v>
      </c>
      <c r="D78" s="131">
        <v>1</v>
      </c>
      <c r="E78" s="44">
        <v>42</v>
      </c>
    </row>
    <row r="79" spans="1:5" x14ac:dyDescent="0.3">
      <c r="A79" s="130" t="s">
        <v>322</v>
      </c>
      <c r="B79" s="131">
        <v>1</v>
      </c>
      <c r="C79" s="131">
        <v>0</v>
      </c>
      <c r="D79" s="131">
        <v>0</v>
      </c>
      <c r="E79" s="44">
        <v>44</v>
      </c>
    </row>
    <row r="80" spans="1:5" x14ac:dyDescent="0.3">
      <c r="A80" s="132" t="s">
        <v>338</v>
      </c>
      <c r="B80" s="133"/>
      <c r="C80" s="133"/>
      <c r="D80" s="133"/>
      <c r="E80" s="134"/>
    </row>
    <row r="81" spans="1:5" x14ac:dyDescent="0.3">
      <c r="A81" s="130" t="s">
        <v>350</v>
      </c>
      <c r="B81" s="131">
        <v>0</v>
      </c>
      <c r="C81" s="131">
        <v>0</v>
      </c>
      <c r="D81" s="131">
        <v>0</v>
      </c>
      <c r="E81" s="44">
        <v>0</v>
      </c>
    </row>
    <row r="82" spans="1:5" x14ac:dyDescent="0.3">
      <c r="A82" s="130" t="s">
        <v>322</v>
      </c>
      <c r="B82" s="131">
        <v>0</v>
      </c>
      <c r="C82" s="131">
        <v>0</v>
      </c>
      <c r="D82" s="131">
        <v>0</v>
      </c>
      <c r="E82" s="44">
        <v>0</v>
      </c>
    </row>
    <row r="83" spans="1:5" x14ac:dyDescent="0.3">
      <c r="A83" s="130" t="s">
        <v>351</v>
      </c>
      <c r="B83" s="131">
        <v>4</v>
      </c>
      <c r="C83" s="131">
        <v>4</v>
      </c>
      <c r="D83" s="131">
        <v>0</v>
      </c>
      <c r="E83" s="44">
        <v>45.3</v>
      </c>
    </row>
    <row r="84" spans="1:5" x14ac:dyDescent="0.3">
      <c r="A84" s="130" t="s">
        <v>322</v>
      </c>
      <c r="B84" s="131">
        <v>1</v>
      </c>
      <c r="C84" s="131">
        <v>1</v>
      </c>
      <c r="D84" s="131">
        <v>0</v>
      </c>
      <c r="E84" s="44">
        <v>40</v>
      </c>
    </row>
    <row r="85" spans="1:5" x14ac:dyDescent="0.3">
      <c r="A85" s="132" t="s">
        <v>339</v>
      </c>
      <c r="B85" s="133"/>
      <c r="C85" s="133"/>
      <c r="D85" s="133"/>
      <c r="E85" s="134"/>
    </row>
    <row r="86" spans="1:5" x14ac:dyDescent="0.3">
      <c r="A86" s="130" t="s">
        <v>350</v>
      </c>
      <c r="B86" s="131">
        <v>0</v>
      </c>
      <c r="C86" s="131">
        <v>0</v>
      </c>
      <c r="D86" s="131">
        <v>0</v>
      </c>
      <c r="E86" s="44">
        <v>0</v>
      </c>
    </row>
    <row r="87" spans="1:5" x14ac:dyDescent="0.3">
      <c r="A87" s="130" t="s">
        <v>322</v>
      </c>
      <c r="B87" s="131">
        <v>0</v>
      </c>
      <c r="C87" s="131">
        <v>0</v>
      </c>
      <c r="D87" s="131">
        <v>0</v>
      </c>
      <c r="E87" s="44">
        <v>0</v>
      </c>
    </row>
    <row r="88" spans="1:5" x14ac:dyDescent="0.3">
      <c r="A88" s="130" t="s">
        <v>351</v>
      </c>
      <c r="B88" s="131">
        <v>0</v>
      </c>
      <c r="C88" s="131">
        <v>0</v>
      </c>
      <c r="D88" s="131">
        <v>1</v>
      </c>
      <c r="E88" s="44">
        <v>0</v>
      </c>
    </row>
    <row r="89" spans="1:5" x14ac:dyDescent="0.3">
      <c r="A89" s="130" t="s">
        <v>322</v>
      </c>
      <c r="B89" s="131">
        <v>0</v>
      </c>
      <c r="C89" s="131">
        <v>0</v>
      </c>
      <c r="D89" s="131">
        <v>1</v>
      </c>
      <c r="E89" s="44">
        <v>0</v>
      </c>
    </row>
    <row r="90" spans="1:5" x14ac:dyDescent="0.3">
      <c r="A90" s="8" t="s">
        <v>352</v>
      </c>
      <c r="B90" s="138">
        <f t="shared" ref="B90:D93" si="0">+B6+B11+B16+B21+B26+B31+B36+B41+B46+B51+B56+B61+B66+B71+B76+B81+B86</f>
        <v>45</v>
      </c>
      <c r="C90" s="138">
        <f t="shared" si="0"/>
        <v>42</v>
      </c>
      <c r="D90" s="138">
        <f t="shared" si="0"/>
        <v>1</v>
      </c>
      <c r="E90" s="139">
        <v>49.2</v>
      </c>
    </row>
    <row r="91" spans="1:5" x14ac:dyDescent="0.3">
      <c r="A91" s="2" t="s">
        <v>322</v>
      </c>
      <c r="B91" s="140">
        <f t="shared" si="0"/>
        <v>7</v>
      </c>
      <c r="C91" s="140">
        <f t="shared" si="0"/>
        <v>6</v>
      </c>
      <c r="D91" s="140">
        <f t="shared" si="0"/>
        <v>1</v>
      </c>
      <c r="E91" s="141">
        <v>52.3</v>
      </c>
    </row>
    <row r="92" spans="1:5" x14ac:dyDescent="0.3">
      <c r="A92" s="8" t="s">
        <v>353</v>
      </c>
      <c r="B92" s="138">
        <f t="shared" si="0"/>
        <v>111</v>
      </c>
      <c r="C92" s="138">
        <f t="shared" si="0"/>
        <v>91</v>
      </c>
      <c r="D92" s="138">
        <f t="shared" si="0"/>
        <v>9</v>
      </c>
      <c r="E92" s="139">
        <v>45.3</v>
      </c>
    </row>
    <row r="93" spans="1:5" ht="14.4" thickBot="1" x14ac:dyDescent="0.35">
      <c r="A93" s="50" t="s">
        <v>322</v>
      </c>
      <c r="B93" s="142">
        <f t="shared" si="0"/>
        <v>27</v>
      </c>
      <c r="C93" s="142">
        <f t="shared" si="0"/>
        <v>24</v>
      </c>
      <c r="D93" s="142">
        <f t="shared" si="0"/>
        <v>4</v>
      </c>
      <c r="E93" s="143">
        <v>48</v>
      </c>
    </row>
    <row r="95" spans="1:5" ht="35.4" customHeight="1" x14ac:dyDescent="0.3">
      <c r="A95" s="837" t="s">
        <v>354</v>
      </c>
      <c r="B95" s="837"/>
      <c r="C95" s="837"/>
      <c r="D95" s="837"/>
      <c r="E95" s="837"/>
    </row>
    <row r="96" spans="1:5" ht="30" customHeight="1" x14ac:dyDescent="0.3">
      <c r="A96" s="837" t="s">
        <v>355</v>
      </c>
      <c r="B96" s="837"/>
      <c r="C96" s="837"/>
      <c r="D96" s="837"/>
      <c r="E96" s="837"/>
    </row>
    <row r="97" spans="1:5" ht="27.6" customHeight="1" x14ac:dyDescent="0.3">
      <c r="A97" s="837" t="s">
        <v>356</v>
      </c>
      <c r="B97" s="837"/>
      <c r="C97" s="837"/>
      <c r="D97" s="837"/>
      <c r="E97" s="837"/>
    </row>
    <row r="98" spans="1:5" ht="27.6" customHeight="1" x14ac:dyDescent="0.3">
      <c r="A98" s="748" t="s">
        <v>357</v>
      </c>
      <c r="B98" s="748"/>
      <c r="C98" s="748"/>
      <c r="D98" s="748"/>
      <c r="E98" s="748"/>
    </row>
  </sheetData>
  <mergeCells count="10">
    <mergeCell ref="A95:E95"/>
    <mergeCell ref="A96:E96"/>
    <mergeCell ref="A97:E97"/>
    <mergeCell ref="A98:E98"/>
    <mergeCell ref="A1:E1"/>
    <mergeCell ref="B2:D2"/>
    <mergeCell ref="E2:E4"/>
    <mergeCell ref="B3:C3"/>
    <mergeCell ref="D3:D4"/>
    <mergeCell ref="A2:A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A2" sqref="A2:A3"/>
    </sheetView>
  </sheetViews>
  <sheetFormatPr defaultColWidth="9.109375" defaultRowHeight="13.8" x14ac:dyDescent="0.3"/>
  <cols>
    <col min="1" max="1" width="22.5546875" style="36" customWidth="1"/>
    <col min="2" max="2" width="22.77734375" style="37" customWidth="1"/>
    <col min="3" max="5" width="22.77734375" style="1" customWidth="1"/>
    <col min="6" max="16384" width="9.109375" style="1"/>
  </cols>
  <sheetData>
    <row r="1" spans="1:16" ht="18" x14ac:dyDescent="0.3">
      <c r="A1" s="892" t="s">
        <v>358</v>
      </c>
      <c r="B1" s="884"/>
      <c r="C1" s="884"/>
      <c r="D1" s="884"/>
      <c r="E1" s="886"/>
    </row>
    <row r="2" spans="1:16" s="7" customFormat="1" x14ac:dyDescent="0.3">
      <c r="A2" s="781" t="s">
        <v>271</v>
      </c>
      <c r="B2" s="832" t="s">
        <v>1116</v>
      </c>
      <c r="C2" s="832"/>
      <c r="D2" s="660"/>
      <c r="E2" s="893" t="s">
        <v>278</v>
      </c>
    </row>
    <row r="3" spans="1:16" s="7" customFormat="1" x14ac:dyDescent="0.3">
      <c r="A3" s="895"/>
      <c r="B3" s="660" t="s">
        <v>278</v>
      </c>
      <c r="C3" s="67" t="s">
        <v>359</v>
      </c>
      <c r="D3" s="660" t="s">
        <v>360</v>
      </c>
      <c r="E3" s="893"/>
    </row>
    <row r="4" spans="1:16" x14ac:dyDescent="0.3">
      <c r="A4" s="14" t="s">
        <v>361</v>
      </c>
      <c r="B4" s="144">
        <v>96</v>
      </c>
      <c r="C4" s="144">
        <v>19</v>
      </c>
      <c r="D4" s="144">
        <v>118</v>
      </c>
      <c r="E4" s="145">
        <f t="shared" ref="E4:E9" si="0">SUM(B4,D4)</f>
        <v>214</v>
      </c>
    </row>
    <row r="5" spans="1:16" ht="27.6" x14ac:dyDescent="0.3">
      <c r="A5" s="14" t="s">
        <v>362</v>
      </c>
      <c r="B5" s="144">
        <v>15</v>
      </c>
      <c r="C5" s="144">
        <v>2</v>
      </c>
      <c r="D5" s="144">
        <v>30</v>
      </c>
      <c r="E5" s="145">
        <f t="shared" si="0"/>
        <v>45</v>
      </c>
    </row>
    <row r="6" spans="1:16" ht="27.6" x14ac:dyDescent="0.3">
      <c r="A6" s="14" t="s">
        <v>363</v>
      </c>
      <c r="B6" s="144">
        <v>1</v>
      </c>
      <c r="C6" s="144">
        <v>1</v>
      </c>
      <c r="D6" s="144">
        <v>1</v>
      </c>
      <c r="E6" s="145">
        <f t="shared" si="0"/>
        <v>2</v>
      </c>
    </row>
    <row r="7" spans="1:16" ht="41.4" x14ac:dyDescent="0.3">
      <c r="A7" s="14" t="s">
        <v>364</v>
      </c>
      <c r="B7" s="144">
        <v>32</v>
      </c>
      <c r="C7" s="144">
        <v>6</v>
      </c>
      <c r="D7" s="144">
        <v>52</v>
      </c>
      <c r="E7" s="145">
        <f t="shared" si="0"/>
        <v>84</v>
      </c>
    </row>
    <row r="8" spans="1:16" ht="41.4" x14ac:dyDescent="0.3">
      <c r="A8" s="14" t="s">
        <v>365</v>
      </c>
      <c r="B8" s="144">
        <v>7</v>
      </c>
      <c r="C8" s="144">
        <v>6</v>
      </c>
      <c r="D8" s="144">
        <v>21</v>
      </c>
      <c r="E8" s="145">
        <f t="shared" si="0"/>
        <v>28</v>
      </c>
    </row>
    <row r="9" spans="1:16" ht="14.4" thickBot="1" x14ac:dyDescent="0.35">
      <c r="A9" s="146" t="s">
        <v>366</v>
      </c>
      <c r="B9" s="676">
        <v>393445</v>
      </c>
      <c r="C9" s="676">
        <v>54257</v>
      </c>
      <c r="D9" s="676">
        <v>240948</v>
      </c>
      <c r="E9" s="677">
        <f t="shared" si="0"/>
        <v>634393</v>
      </c>
    </row>
    <row r="10" spans="1:16" x14ac:dyDescent="0.3">
      <c r="A10" s="147"/>
      <c r="B10" s="148"/>
      <c r="C10" s="102"/>
      <c r="D10" s="102"/>
      <c r="E10" s="102"/>
    </row>
    <row r="11" spans="1:16" x14ac:dyDescent="0.3">
      <c r="A11" s="890" t="s">
        <v>367</v>
      </c>
      <c r="B11" s="890"/>
      <c r="C11" s="890"/>
      <c r="D11" s="890"/>
      <c r="E11" s="890"/>
    </row>
    <row r="12" spans="1:16" x14ac:dyDescent="0.3">
      <c r="A12" s="894" t="s">
        <v>368</v>
      </c>
      <c r="B12" s="894"/>
      <c r="C12" s="894"/>
      <c r="D12" s="894"/>
      <c r="E12" s="894"/>
    </row>
    <row r="13" spans="1:16" x14ac:dyDescent="0.3">
      <c r="A13" s="894" t="s">
        <v>369</v>
      </c>
      <c r="B13" s="894"/>
      <c r="C13" s="894"/>
      <c r="D13" s="894"/>
      <c r="E13" s="894"/>
    </row>
    <row r="14" spans="1:16" x14ac:dyDescent="0.3">
      <c r="A14" s="890" t="s">
        <v>370</v>
      </c>
      <c r="B14" s="890"/>
      <c r="C14" s="890"/>
      <c r="D14" s="890"/>
      <c r="E14" s="890"/>
      <c r="F14" s="149"/>
      <c r="G14" s="149"/>
      <c r="H14" s="149"/>
      <c r="I14" s="149"/>
      <c r="J14" s="149"/>
      <c r="K14" s="149"/>
      <c r="L14" s="149"/>
      <c r="M14" s="149"/>
      <c r="N14" s="149"/>
      <c r="O14" s="149"/>
      <c r="P14" s="99"/>
    </row>
    <row r="15" spans="1:16" x14ac:dyDescent="0.3">
      <c r="A15" s="890" t="s">
        <v>371</v>
      </c>
      <c r="B15" s="890"/>
      <c r="C15" s="890"/>
      <c r="D15" s="890"/>
      <c r="E15" s="890"/>
      <c r="F15" s="149"/>
      <c r="G15" s="149"/>
      <c r="H15" s="149"/>
      <c r="I15" s="149"/>
      <c r="J15" s="149"/>
      <c r="K15" s="149"/>
      <c r="L15" s="149"/>
      <c r="M15" s="149"/>
      <c r="N15" s="149"/>
      <c r="O15" s="149"/>
      <c r="P15" s="99"/>
    </row>
    <row r="16" spans="1:16" x14ac:dyDescent="0.3">
      <c r="A16" s="891" t="s">
        <v>372</v>
      </c>
      <c r="B16" s="891"/>
      <c r="C16" s="891"/>
      <c r="D16" s="891"/>
      <c r="E16" s="891"/>
      <c r="F16" s="150"/>
    </row>
  </sheetData>
  <mergeCells count="10">
    <mergeCell ref="A14:E14"/>
    <mergeCell ref="A15:E15"/>
    <mergeCell ref="A16:E16"/>
    <mergeCell ref="A1:E1"/>
    <mergeCell ref="B2:C2"/>
    <mergeCell ref="E2:E3"/>
    <mergeCell ref="A11:E11"/>
    <mergeCell ref="A12:E12"/>
    <mergeCell ref="A13:E13"/>
    <mergeCell ref="A2:A3"/>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3"/>
  <sheetViews>
    <sheetView workbookViewId="0">
      <selection sqref="A1:K1"/>
    </sheetView>
  </sheetViews>
  <sheetFormatPr defaultColWidth="9.109375" defaultRowHeight="13.8" x14ac:dyDescent="0.3"/>
  <cols>
    <col min="1" max="1" width="51.88671875" style="164" customWidth="1"/>
    <col min="2" max="2" width="13" style="164" bestFit="1" customWidth="1"/>
    <col min="3" max="5" width="13" style="164" customWidth="1"/>
    <col min="6" max="6" width="11.44140625" style="164" customWidth="1"/>
    <col min="7" max="10" width="15.44140625" style="164" customWidth="1"/>
    <col min="11" max="16384" width="9.109375" style="69"/>
  </cols>
  <sheetData>
    <row r="1" spans="1:12" ht="42" customHeight="1" thickBot="1" x14ac:dyDescent="0.35">
      <c r="A1" s="896" t="s">
        <v>373</v>
      </c>
      <c r="B1" s="897"/>
      <c r="C1" s="897"/>
      <c r="D1" s="897"/>
      <c r="E1" s="897"/>
      <c r="F1" s="897"/>
      <c r="G1" s="897"/>
      <c r="H1" s="897"/>
      <c r="I1" s="897"/>
      <c r="J1" s="897"/>
      <c r="K1" s="898"/>
      <c r="L1" s="151"/>
    </row>
    <row r="2" spans="1:12" s="152" customFormat="1" ht="15" customHeight="1" thickBot="1" x14ac:dyDescent="0.35">
      <c r="A2" s="683" t="s">
        <v>271</v>
      </c>
      <c r="B2" s="899" t="s">
        <v>374</v>
      </c>
      <c r="C2" s="900"/>
      <c r="D2" s="901"/>
      <c r="E2" s="902" t="s">
        <v>375</v>
      </c>
      <c r="F2" s="903"/>
      <c r="G2" s="904" t="s">
        <v>376</v>
      </c>
      <c r="H2" s="906" t="s">
        <v>377</v>
      </c>
      <c r="I2" s="904" t="s">
        <v>378</v>
      </c>
      <c r="J2" s="906" t="s">
        <v>379</v>
      </c>
      <c r="K2" s="908" t="s">
        <v>380</v>
      </c>
    </row>
    <row r="3" spans="1:12" s="152" customFormat="1" ht="38.25" customHeight="1" x14ac:dyDescent="0.3">
      <c r="A3" s="678" t="s">
        <v>381</v>
      </c>
      <c r="B3" s="679" t="s">
        <v>7</v>
      </c>
      <c r="C3" s="680" t="s">
        <v>382</v>
      </c>
      <c r="D3" s="681" t="s">
        <v>383</v>
      </c>
      <c r="E3" s="681" t="s">
        <v>383</v>
      </c>
      <c r="F3" s="682" t="s">
        <v>7</v>
      </c>
      <c r="G3" s="905"/>
      <c r="H3" s="907"/>
      <c r="I3" s="905"/>
      <c r="J3" s="907"/>
      <c r="K3" s="909"/>
    </row>
    <row r="4" spans="1:12" s="152" customFormat="1" x14ac:dyDescent="0.3">
      <c r="A4" s="153" t="s">
        <v>384</v>
      </c>
      <c r="B4" s="154">
        <v>0</v>
      </c>
      <c r="C4" s="155">
        <v>0</v>
      </c>
      <c r="D4" s="155">
        <v>0</v>
      </c>
      <c r="E4" s="155">
        <v>1</v>
      </c>
      <c r="F4" s="156">
        <v>1</v>
      </c>
      <c r="G4" s="154">
        <v>0</v>
      </c>
      <c r="H4" s="156">
        <v>0</v>
      </c>
      <c r="I4" s="154">
        <v>0</v>
      </c>
      <c r="J4" s="156">
        <v>0</v>
      </c>
      <c r="K4" s="157">
        <f t="shared" ref="K4:K67" si="0">SUM(B4,F4:J4)</f>
        <v>1</v>
      </c>
    </row>
    <row r="5" spans="1:12" s="152" customFormat="1" x14ac:dyDescent="0.3">
      <c r="A5" s="153" t="s">
        <v>385</v>
      </c>
      <c r="B5" s="154">
        <v>0</v>
      </c>
      <c r="C5" s="155">
        <v>0</v>
      </c>
      <c r="D5" s="155">
        <v>0</v>
      </c>
      <c r="E5" s="155">
        <v>0</v>
      </c>
      <c r="F5" s="156">
        <v>2</v>
      </c>
      <c r="G5" s="154">
        <v>1</v>
      </c>
      <c r="H5" s="156">
        <v>2</v>
      </c>
      <c r="I5" s="154">
        <v>0</v>
      </c>
      <c r="J5" s="156">
        <v>0</v>
      </c>
      <c r="K5" s="157">
        <f t="shared" si="0"/>
        <v>5</v>
      </c>
    </row>
    <row r="6" spans="1:12" s="152" customFormat="1" x14ac:dyDescent="0.3">
      <c r="A6" s="153" t="s">
        <v>386</v>
      </c>
      <c r="B6" s="154">
        <v>0</v>
      </c>
      <c r="C6" s="155">
        <v>0</v>
      </c>
      <c r="D6" s="155">
        <v>0</v>
      </c>
      <c r="E6" s="155">
        <v>0</v>
      </c>
      <c r="F6" s="156">
        <v>0</v>
      </c>
      <c r="G6" s="154">
        <v>0</v>
      </c>
      <c r="H6" s="156">
        <v>0</v>
      </c>
      <c r="I6" s="154">
        <v>0</v>
      </c>
      <c r="J6" s="156">
        <v>0</v>
      </c>
      <c r="K6" s="157">
        <f t="shared" si="0"/>
        <v>0</v>
      </c>
    </row>
    <row r="7" spans="1:12" s="152" customFormat="1" x14ac:dyDescent="0.3">
      <c r="A7" s="153" t="s">
        <v>387</v>
      </c>
      <c r="B7" s="154">
        <v>0</v>
      </c>
      <c r="C7" s="155">
        <v>0</v>
      </c>
      <c r="D7" s="155">
        <v>0</v>
      </c>
      <c r="E7" s="155">
        <v>0</v>
      </c>
      <c r="F7" s="156">
        <v>0</v>
      </c>
      <c r="G7" s="154">
        <v>0</v>
      </c>
      <c r="H7" s="156">
        <v>0</v>
      </c>
      <c r="I7" s="154">
        <v>0</v>
      </c>
      <c r="J7" s="156">
        <v>0</v>
      </c>
      <c r="K7" s="157">
        <f t="shared" si="0"/>
        <v>0</v>
      </c>
    </row>
    <row r="8" spans="1:12" s="152" customFormat="1" x14ac:dyDescent="0.3">
      <c r="A8" s="153" t="s">
        <v>388</v>
      </c>
      <c r="B8" s="154">
        <v>0</v>
      </c>
      <c r="C8" s="155">
        <v>0</v>
      </c>
      <c r="D8" s="155">
        <v>0</v>
      </c>
      <c r="E8" s="155">
        <v>0</v>
      </c>
      <c r="F8" s="156">
        <v>0</v>
      </c>
      <c r="G8" s="154">
        <v>0</v>
      </c>
      <c r="H8" s="156">
        <v>0</v>
      </c>
      <c r="I8" s="154">
        <v>0</v>
      </c>
      <c r="J8" s="156">
        <v>0</v>
      </c>
      <c r="K8" s="157">
        <f t="shared" si="0"/>
        <v>0</v>
      </c>
    </row>
    <row r="9" spans="1:12" s="152" customFormat="1" x14ac:dyDescent="0.3">
      <c r="A9" s="153" t="s">
        <v>389</v>
      </c>
      <c r="B9" s="154">
        <v>0</v>
      </c>
      <c r="C9" s="155">
        <v>0</v>
      </c>
      <c r="D9" s="155">
        <v>0</v>
      </c>
      <c r="E9" s="155">
        <v>0</v>
      </c>
      <c r="F9" s="156">
        <v>0</v>
      </c>
      <c r="G9" s="154">
        <v>1</v>
      </c>
      <c r="H9" s="156">
        <v>0</v>
      </c>
      <c r="I9" s="154">
        <v>0</v>
      </c>
      <c r="J9" s="156">
        <v>0</v>
      </c>
      <c r="K9" s="157">
        <f t="shared" si="0"/>
        <v>1</v>
      </c>
    </row>
    <row r="10" spans="1:12" s="152" customFormat="1" x14ac:dyDescent="0.3">
      <c r="A10" s="153" t="s">
        <v>390</v>
      </c>
      <c r="B10" s="154">
        <v>0</v>
      </c>
      <c r="C10" s="155">
        <v>0</v>
      </c>
      <c r="D10" s="155">
        <v>0</v>
      </c>
      <c r="E10" s="155">
        <v>0</v>
      </c>
      <c r="F10" s="156">
        <v>2</v>
      </c>
      <c r="G10" s="154">
        <v>0</v>
      </c>
      <c r="H10" s="156">
        <v>0</v>
      </c>
      <c r="I10" s="154">
        <v>0</v>
      </c>
      <c r="J10" s="156">
        <v>0</v>
      </c>
      <c r="K10" s="157">
        <f t="shared" si="0"/>
        <v>2</v>
      </c>
    </row>
    <row r="11" spans="1:12" s="152" customFormat="1" x14ac:dyDescent="0.3">
      <c r="A11" s="153" t="s">
        <v>391</v>
      </c>
      <c r="B11" s="154">
        <v>0</v>
      </c>
      <c r="C11" s="155">
        <v>0</v>
      </c>
      <c r="D11" s="155">
        <v>0</v>
      </c>
      <c r="E11" s="155">
        <v>0</v>
      </c>
      <c r="F11" s="156">
        <v>0</v>
      </c>
      <c r="G11" s="154">
        <v>0</v>
      </c>
      <c r="H11" s="156">
        <v>0</v>
      </c>
      <c r="I11" s="154">
        <v>0</v>
      </c>
      <c r="J11" s="156">
        <v>0</v>
      </c>
      <c r="K11" s="157">
        <f t="shared" si="0"/>
        <v>0</v>
      </c>
    </row>
    <row r="12" spans="1:12" s="152" customFormat="1" x14ac:dyDescent="0.3">
      <c r="A12" s="153" t="s">
        <v>392</v>
      </c>
      <c r="B12" s="154">
        <v>1</v>
      </c>
      <c r="C12" s="155">
        <v>0</v>
      </c>
      <c r="D12" s="155">
        <v>0</v>
      </c>
      <c r="E12" s="155">
        <v>2</v>
      </c>
      <c r="F12" s="156">
        <v>9</v>
      </c>
      <c r="G12" s="154">
        <v>0</v>
      </c>
      <c r="H12" s="156">
        <v>0</v>
      </c>
      <c r="I12" s="154">
        <v>0</v>
      </c>
      <c r="J12" s="156">
        <v>0</v>
      </c>
      <c r="K12" s="157">
        <f t="shared" si="0"/>
        <v>10</v>
      </c>
    </row>
    <row r="13" spans="1:12" s="152" customFormat="1" x14ac:dyDescent="0.3">
      <c r="A13" s="153" t="s">
        <v>393</v>
      </c>
      <c r="B13" s="154">
        <v>0</v>
      </c>
      <c r="C13" s="155">
        <v>0</v>
      </c>
      <c r="D13" s="155">
        <v>0</v>
      </c>
      <c r="E13" s="155">
        <v>0</v>
      </c>
      <c r="F13" s="156">
        <v>15</v>
      </c>
      <c r="G13" s="154">
        <v>0</v>
      </c>
      <c r="H13" s="156">
        <v>2</v>
      </c>
      <c r="I13" s="154">
        <v>0</v>
      </c>
      <c r="J13" s="156">
        <v>0</v>
      </c>
      <c r="K13" s="157">
        <f t="shared" si="0"/>
        <v>17</v>
      </c>
    </row>
    <row r="14" spans="1:12" s="152" customFormat="1" x14ac:dyDescent="0.3">
      <c r="A14" s="153" t="s">
        <v>394</v>
      </c>
      <c r="B14" s="154">
        <v>1</v>
      </c>
      <c r="C14" s="155">
        <v>0</v>
      </c>
      <c r="D14" s="155">
        <v>0</v>
      </c>
      <c r="E14" s="155">
        <v>0</v>
      </c>
      <c r="F14" s="156">
        <v>0</v>
      </c>
      <c r="G14" s="154">
        <v>0</v>
      </c>
      <c r="H14" s="156">
        <v>1</v>
      </c>
      <c r="I14" s="154">
        <v>0</v>
      </c>
      <c r="J14" s="156">
        <v>0</v>
      </c>
      <c r="K14" s="157">
        <f t="shared" si="0"/>
        <v>2</v>
      </c>
    </row>
    <row r="15" spans="1:12" s="152" customFormat="1" x14ac:dyDescent="0.3">
      <c r="A15" s="153" t="s">
        <v>395</v>
      </c>
      <c r="B15" s="154">
        <v>69</v>
      </c>
      <c r="C15" s="155">
        <v>5</v>
      </c>
      <c r="D15" s="155">
        <v>0</v>
      </c>
      <c r="E15" s="155">
        <v>1</v>
      </c>
      <c r="F15" s="156">
        <v>6</v>
      </c>
      <c r="G15" s="154">
        <v>119</v>
      </c>
      <c r="H15" s="156">
        <v>12</v>
      </c>
      <c r="I15" s="154">
        <v>1</v>
      </c>
      <c r="J15" s="156">
        <v>0</v>
      </c>
      <c r="K15" s="157">
        <f t="shared" si="0"/>
        <v>207</v>
      </c>
    </row>
    <row r="16" spans="1:12" s="152" customFormat="1" x14ac:dyDescent="0.3">
      <c r="A16" s="153" t="s">
        <v>396</v>
      </c>
      <c r="B16" s="154">
        <v>0</v>
      </c>
      <c r="C16" s="155">
        <v>0</v>
      </c>
      <c r="D16" s="155">
        <v>0</v>
      </c>
      <c r="E16" s="155">
        <v>0</v>
      </c>
      <c r="F16" s="156">
        <v>0</v>
      </c>
      <c r="G16" s="154">
        <v>0</v>
      </c>
      <c r="H16" s="156">
        <v>0</v>
      </c>
      <c r="I16" s="154">
        <v>0</v>
      </c>
      <c r="J16" s="156">
        <v>0</v>
      </c>
      <c r="K16" s="157">
        <f t="shared" si="0"/>
        <v>0</v>
      </c>
    </row>
    <row r="17" spans="1:11" s="152" customFormat="1" x14ac:dyDescent="0.3">
      <c r="A17" s="153" t="s">
        <v>397</v>
      </c>
      <c r="B17" s="154">
        <v>0</v>
      </c>
      <c r="C17" s="155">
        <v>0</v>
      </c>
      <c r="D17" s="155">
        <v>0</v>
      </c>
      <c r="E17" s="155">
        <v>0</v>
      </c>
      <c r="F17" s="156">
        <v>0</v>
      </c>
      <c r="G17" s="154">
        <v>0</v>
      </c>
      <c r="H17" s="156">
        <v>0</v>
      </c>
      <c r="I17" s="154">
        <v>0</v>
      </c>
      <c r="J17" s="156">
        <v>0</v>
      </c>
      <c r="K17" s="157">
        <f t="shared" si="0"/>
        <v>0</v>
      </c>
    </row>
    <row r="18" spans="1:11" s="152" customFormat="1" x14ac:dyDescent="0.3">
      <c r="A18" s="153" t="s">
        <v>398</v>
      </c>
      <c r="B18" s="154">
        <v>0</v>
      </c>
      <c r="C18" s="155">
        <v>0</v>
      </c>
      <c r="D18" s="155">
        <v>0</v>
      </c>
      <c r="E18" s="155">
        <v>0</v>
      </c>
      <c r="F18" s="156">
        <v>0</v>
      </c>
      <c r="G18" s="154">
        <v>0</v>
      </c>
      <c r="H18" s="156">
        <v>0</v>
      </c>
      <c r="I18" s="154">
        <v>0</v>
      </c>
      <c r="J18" s="156">
        <v>0</v>
      </c>
      <c r="K18" s="157">
        <f t="shared" si="0"/>
        <v>0</v>
      </c>
    </row>
    <row r="19" spans="1:11" s="152" customFormat="1" x14ac:dyDescent="0.3">
      <c r="A19" s="153" t="s">
        <v>399</v>
      </c>
      <c r="B19" s="154">
        <v>1</v>
      </c>
      <c r="C19" s="155">
        <v>0</v>
      </c>
      <c r="D19" s="155">
        <v>0</v>
      </c>
      <c r="E19" s="155">
        <v>0</v>
      </c>
      <c r="F19" s="156">
        <v>5</v>
      </c>
      <c r="G19" s="154">
        <v>1</v>
      </c>
      <c r="H19" s="156">
        <v>1</v>
      </c>
      <c r="I19" s="154">
        <v>0</v>
      </c>
      <c r="J19" s="156">
        <v>0</v>
      </c>
      <c r="K19" s="157">
        <f t="shared" si="0"/>
        <v>8</v>
      </c>
    </row>
    <row r="20" spans="1:11" s="152" customFormat="1" x14ac:dyDescent="0.3">
      <c r="A20" s="153" t="s">
        <v>400</v>
      </c>
      <c r="B20" s="154">
        <v>0</v>
      </c>
      <c r="C20" s="155">
        <v>0</v>
      </c>
      <c r="D20" s="155">
        <v>0</v>
      </c>
      <c r="E20" s="155">
        <v>0</v>
      </c>
      <c r="F20" s="156">
        <v>0</v>
      </c>
      <c r="G20" s="154">
        <v>0</v>
      </c>
      <c r="H20" s="156">
        <v>0</v>
      </c>
      <c r="I20" s="154">
        <v>0</v>
      </c>
      <c r="J20" s="156">
        <v>0</v>
      </c>
      <c r="K20" s="157">
        <f t="shared" si="0"/>
        <v>0</v>
      </c>
    </row>
    <row r="21" spans="1:11" s="152" customFormat="1" x14ac:dyDescent="0.3">
      <c r="A21" s="153" t="s">
        <v>401</v>
      </c>
      <c r="B21" s="154">
        <v>56</v>
      </c>
      <c r="C21" s="155">
        <v>1</v>
      </c>
      <c r="D21" s="155">
        <v>0</v>
      </c>
      <c r="E21" s="155">
        <v>1</v>
      </c>
      <c r="F21" s="156">
        <v>32</v>
      </c>
      <c r="G21" s="154">
        <v>12</v>
      </c>
      <c r="H21" s="156">
        <v>4</v>
      </c>
      <c r="I21" s="154">
        <v>1</v>
      </c>
      <c r="J21" s="156">
        <v>0</v>
      </c>
      <c r="K21" s="157">
        <f t="shared" si="0"/>
        <v>105</v>
      </c>
    </row>
    <row r="22" spans="1:11" s="152" customFormat="1" x14ac:dyDescent="0.3">
      <c r="A22" s="153" t="s">
        <v>402</v>
      </c>
      <c r="B22" s="154">
        <v>0</v>
      </c>
      <c r="C22" s="155">
        <v>0</v>
      </c>
      <c r="D22" s="155">
        <v>0</v>
      </c>
      <c r="E22" s="155">
        <v>0</v>
      </c>
      <c r="F22" s="156">
        <v>0</v>
      </c>
      <c r="G22" s="154">
        <v>0</v>
      </c>
      <c r="H22" s="156">
        <v>0</v>
      </c>
      <c r="I22" s="154">
        <v>0</v>
      </c>
      <c r="J22" s="156">
        <v>0</v>
      </c>
      <c r="K22" s="157">
        <f t="shared" si="0"/>
        <v>0</v>
      </c>
    </row>
    <row r="23" spans="1:11" s="152" customFormat="1" x14ac:dyDescent="0.3">
      <c r="A23" s="153" t="s">
        <v>403</v>
      </c>
      <c r="B23" s="154">
        <v>0</v>
      </c>
      <c r="C23" s="155">
        <v>0</v>
      </c>
      <c r="D23" s="155">
        <v>0</v>
      </c>
      <c r="E23" s="155">
        <v>0</v>
      </c>
      <c r="F23" s="156">
        <v>0</v>
      </c>
      <c r="G23" s="154">
        <v>0</v>
      </c>
      <c r="H23" s="156">
        <v>0</v>
      </c>
      <c r="I23" s="154">
        <v>0</v>
      </c>
      <c r="J23" s="156">
        <v>0</v>
      </c>
      <c r="K23" s="157">
        <f t="shared" si="0"/>
        <v>0</v>
      </c>
    </row>
    <row r="24" spans="1:11" s="152" customFormat="1" x14ac:dyDescent="0.3">
      <c r="A24" s="153" t="s">
        <v>404</v>
      </c>
      <c r="B24" s="154">
        <v>0</v>
      </c>
      <c r="C24" s="155">
        <v>0</v>
      </c>
      <c r="D24" s="155">
        <v>0</v>
      </c>
      <c r="E24" s="155">
        <v>0</v>
      </c>
      <c r="F24" s="156">
        <v>0</v>
      </c>
      <c r="G24" s="154">
        <v>0</v>
      </c>
      <c r="H24" s="156">
        <v>0</v>
      </c>
      <c r="I24" s="154">
        <v>0</v>
      </c>
      <c r="J24" s="156">
        <v>0</v>
      </c>
      <c r="K24" s="157">
        <f t="shared" si="0"/>
        <v>0</v>
      </c>
    </row>
    <row r="25" spans="1:11" s="152" customFormat="1" x14ac:dyDescent="0.3">
      <c r="A25" s="153" t="s">
        <v>405</v>
      </c>
      <c r="B25" s="154">
        <v>2</v>
      </c>
      <c r="C25" s="155">
        <v>0</v>
      </c>
      <c r="D25" s="155">
        <v>0</v>
      </c>
      <c r="E25" s="155">
        <v>2</v>
      </c>
      <c r="F25" s="156">
        <v>18</v>
      </c>
      <c r="G25" s="154">
        <v>7</v>
      </c>
      <c r="H25" s="156">
        <v>0</v>
      </c>
      <c r="I25" s="154">
        <v>0</v>
      </c>
      <c r="J25" s="156">
        <v>0</v>
      </c>
      <c r="K25" s="157">
        <f t="shared" si="0"/>
        <v>27</v>
      </c>
    </row>
    <row r="26" spans="1:11" s="152" customFormat="1" x14ac:dyDescent="0.3">
      <c r="A26" s="153" t="s">
        <v>406</v>
      </c>
      <c r="B26" s="154">
        <v>0</v>
      </c>
      <c r="C26" s="155">
        <v>0</v>
      </c>
      <c r="D26" s="155">
        <v>0</v>
      </c>
      <c r="E26" s="155">
        <v>0</v>
      </c>
      <c r="F26" s="156">
        <v>0</v>
      </c>
      <c r="G26" s="154">
        <v>8</v>
      </c>
      <c r="H26" s="156">
        <v>0</v>
      </c>
      <c r="I26" s="154">
        <v>0</v>
      </c>
      <c r="J26" s="156">
        <v>0</v>
      </c>
      <c r="K26" s="157">
        <f t="shared" si="0"/>
        <v>8</v>
      </c>
    </row>
    <row r="27" spans="1:11" s="152" customFormat="1" x14ac:dyDescent="0.3">
      <c r="A27" s="153" t="s">
        <v>407</v>
      </c>
      <c r="B27" s="154">
        <v>0</v>
      </c>
      <c r="C27" s="155">
        <v>0</v>
      </c>
      <c r="D27" s="155">
        <v>0</v>
      </c>
      <c r="E27" s="155">
        <v>0</v>
      </c>
      <c r="F27" s="156">
        <v>0</v>
      </c>
      <c r="G27" s="154">
        <v>0</v>
      </c>
      <c r="H27" s="156">
        <v>0</v>
      </c>
      <c r="I27" s="154">
        <v>0</v>
      </c>
      <c r="J27" s="156">
        <v>0</v>
      </c>
      <c r="K27" s="157">
        <f t="shared" si="0"/>
        <v>0</v>
      </c>
    </row>
    <row r="28" spans="1:11" s="152" customFormat="1" x14ac:dyDescent="0.3">
      <c r="A28" s="153" t="s">
        <v>408</v>
      </c>
      <c r="B28" s="154">
        <v>2</v>
      </c>
      <c r="C28" s="155">
        <v>0</v>
      </c>
      <c r="D28" s="155">
        <v>0</v>
      </c>
      <c r="E28" s="155">
        <v>0</v>
      </c>
      <c r="F28" s="156">
        <v>5</v>
      </c>
      <c r="G28" s="154">
        <v>0</v>
      </c>
      <c r="H28" s="156">
        <v>1</v>
      </c>
      <c r="I28" s="154">
        <v>0</v>
      </c>
      <c r="J28" s="156">
        <v>0</v>
      </c>
      <c r="K28" s="157">
        <f t="shared" si="0"/>
        <v>8</v>
      </c>
    </row>
    <row r="29" spans="1:11" s="152" customFormat="1" x14ac:dyDescent="0.3">
      <c r="A29" s="153" t="s">
        <v>409</v>
      </c>
      <c r="B29" s="154">
        <v>0</v>
      </c>
      <c r="C29" s="155">
        <v>0</v>
      </c>
      <c r="D29" s="155">
        <v>0</v>
      </c>
      <c r="E29" s="155">
        <v>0</v>
      </c>
      <c r="F29" s="156">
        <v>1</v>
      </c>
      <c r="G29" s="154">
        <v>0</v>
      </c>
      <c r="H29" s="156">
        <v>0</v>
      </c>
      <c r="I29" s="154">
        <v>0</v>
      </c>
      <c r="J29" s="156">
        <v>0</v>
      </c>
      <c r="K29" s="157">
        <f t="shared" si="0"/>
        <v>1</v>
      </c>
    </row>
    <row r="30" spans="1:11" s="152" customFormat="1" x14ac:dyDescent="0.3">
      <c r="A30" s="153" t="s">
        <v>410</v>
      </c>
      <c r="B30" s="154">
        <v>0</v>
      </c>
      <c r="C30" s="155">
        <v>0</v>
      </c>
      <c r="D30" s="155">
        <v>0</v>
      </c>
      <c r="E30" s="155">
        <v>0</v>
      </c>
      <c r="F30" s="156">
        <v>0</v>
      </c>
      <c r="G30" s="154">
        <v>1</v>
      </c>
      <c r="H30" s="156">
        <v>0</v>
      </c>
      <c r="I30" s="154">
        <v>0</v>
      </c>
      <c r="J30" s="156">
        <v>0</v>
      </c>
      <c r="K30" s="157">
        <f t="shared" si="0"/>
        <v>1</v>
      </c>
    </row>
    <row r="31" spans="1:11" s="152" customFormat="1" x14ac:dyDescent="0.3">
      <c r="A31" s="153" t="s">
        <v>411</v>
      </c>
      <c r="B31" s="154">
        <v>0</v>
      </c>
      <c r="C31" s="155">
        <v>0</v>
      </c>
      <c r="D31" s="155">
        <v>0</v>
      </c>
      <c r="E31" s="155">
        <v>0</v>
      </c>
      <c r="F31" s="156">
        <v>0</v>
      </c>
      <c r="G31" s="154">
        <v>0</v>
      </c>
      <c r="H31" s="156">
        <v>0</v>
      </c>
      <c r="I31" s="154">
        <v>0</v>
      </c>
      <c r="J31" s="156">
        <v>0</v>
      </c>
      <c r="K31" s="157">
        <f t="shared" si="0"/>
        <v>0</v>
      </c>
    </row>
    <row r="32" spans="1:11" s="152" customFormat="1" x14ac:dyDescent="0.3">
      <c r="A32" s="153" t="s">
        <v>412</v>
      </c>
      <c r="B32" s="154">
        <v>0</v>
      </c>
      <c r="C32" s="155">
        <v>0</v>
      </c>
      <c r="D32" s="155">
        <v>0</v>
      </c>
      <c r="E32" s="155">
        <v>0</v>
      </c>
      <c r="F32" s="156">
        <v>0</v>
      </c>
      <c r="G32" s="154">
        <v>0</v>
      </c>
      <c r="H32" s="156">
        <v>0</v>
      </c>
      <c r="I32" s="154">
        <v>0</v>
      </c>
      <c r="J32" s="156">
        <v>0</v>
      </c>
      <c r="K32" s="157">
        <f t="shared" si="0"/>
        <v>0</v>
      </c>
    </row>
    <row r="33" spans="1:11" s="152" customFormat="1" x14ac:dyDescent="0.3">
      <c r="A33" s="153" t="s">
        <v>413</v>
      </c>
      <c r="B33" s="154">
        <v>1</v>
      </c>
      <c r="C33" s="155">
        <v>0</v>
      </c>
      <c r="D33" s="155">
        <v>0</v>
      </c>
      <c r="E33" s="155">
        <v>0</v>
      </c>
      <c r="F33" s="156">
        <v>0</v>
      </c>
      <c r="G33" s="154">
        <v>0</v>
      </c>
      <c r="H33" s="156">
        <v>1</v>
      </c>
      <c r="I33" s="154">
        <v>0</v>
      </c>
      <c r="J33" s="156">
        <v>0</v>
      </c>
      <c r="K33" s="157">
        <f t="shared" si="0"/>
        <v>2</v>
      </c>
    </row>
    <row r="34" spans="1:11" s="152" customFormat="1" x14ac:dyDescent="0.3">
      <c r="A34" s="153" t="s">
        <v>414</v>
      </c>
      <c r="B34" s="154">
        <v>0</v>
      </c>
      <c r="C34" s="155">
        <v>0</v>
      </c>
      <c r="D34" s="155">
        <v>0</v>
      </c>
      <c r="E34" s="155">
        <v>0</v>
      </c>
      <c r="F34" s="156">
        <v>0</v>
      </c>
      <c r="G34" s="154">
        <v>0</v>
      </c>
      <c r="H34" s="156">
        <v>0</v>
      </c>
      <c r="I34" s="154">
        <v>0</v>
      </c>
      <c r="J34" s="156">
        <v>0</v>
      </c>
      <c r="K34" s="157">
        <f t="shared" si="0"/>
        <v>0</v>
      </c>
    </row>
    <row r="35" spans="1:11" s="152" customFormat="1" x14ac:dyDescent="0.3">
      <c r="A35" s="153" t="s">
        <v>415</v>
      </c>
      <c r="B35" s="154">
        <v>3</v>
      </c>
      <c r="C35" s="155">
        <v>0</v>
      </c>
      <c r="D35" s="155">
        <v>0</v>
      </c>
      <c r="E35" s="155">
        <v>0</v>
      </c>
      <c r="F35" s="156">
        <v>6</v>
      </c>
      <c r="G35" s="154">
        <v>18</v>
      </c>
      <c r="H35" s="156">
        <v>3</v>
      </c>
      <c r="I35" s="154">
        <v>0</v>
      </c>
      <c r="J35" s="156">
        <v>0</v>
      </c>
      <c r="K35" s="157">
        <f t="shared" si="0"/>
        <v>30</v>
      </c>
    </row>
    <row r="36" spans="1:11" s="152" customFormat="1" x14ac:dyDescent="0.3">
      <c r="A36" s="153" t="s">
        <v>416</v>
      </c>
      <c r="B36" s="154">
        <v>0</v>
      </c>
      <c r="C36" s="155">
        <v>0</v>
      </c>
      <c r="D36" s="155">
        <v>0</v>
      </c>
      <c r="E36" s="155">
        <v>0</v>
      </c>
      <c r="F36" s="156">
        <v>1</v>
      </c>
      <c r="G36" s="154">
        <v>0</v>
      </c>
      <c r="H36" s="156">
        <v>0</v>
      </c>
      <c r="I36" s="154">
        <v>0</v>
      </c>
      <c r="J36" s="156">
        <v>0</v>
      </c>
      <c r="K36" s="157">
        <f t="shared" si="0"/>
        <v>1</v>
      </c>
    </row>
    <row r="37" spans="1:11" s="152" customFormat="1" x14ac:dyDescent="0.3">
      <c r="A37" s="153" t="s">
        <v>417</v>
      </c>
      <c r="B37" s="154">
        <v>0</v>
      </c>
      <c r="C37" s="155">
        <v>0</v>
      </c>
      <c r="D37" s="155">
        <v>0</v>
      </c>
      <c r="E37" s="155">
        <v>0</v>
      </c>
      <c r="F37" s="156">
        <v>0</v>
      </c>
      <c r="G37" s="154">
        <v>0</v>
      </c>
      <c r="H37" s="156">
        <v>0</v>
      </c>
      <c r="I37" s="154">
        <v>0</v>
      </c>
      <c r="J37" s="156">
        <v>0</v>
      </c>
      <c r="K37" s="157">
        <f t="shared" si="0"/>
        <v>0</v>
      </c>
    </row>
    <row r="38" spans="1:11" s="152" customFormat="1" x14ac:dyDescent="0.3">
      <c r="A38" s="153" t="s">
        <v>418</v>
      </c>
      <c r="B38" s="154">
        <v>2</v>
      </c>
      <c r="C38" s="155">
        <v>0</v>
      </c>
      <c r="D38" s="155">
        <v>0</v>
      </c>
      <c r="E38" s="155">
        <v>2</v>
      </c>
      <c r="F38" s="156">
        <v>52</v>
      </c>
      <c r="G38" s="154">
        <v>0</v>
      </c>
      <c r="H38" s="156">
        <v>0</v>
      </c>
      <c r="I38" s="154">
        <v>0</v>
      </c>
      <c r="J38" s="156">
        <v>0</v>
      </c>
      <c r="K38" s="157">
        <f t="shared" si="0"/>
        <v>54</v>
      </c>
    </row>
    <row r="39" spans="1:11" s="152" customFormat="1" x14ac:dyDescent="0.3">
      <c r="A39" s="153" t="s">
        <v>419</v>
      </c>
      <c r="B39" s="154">
        <v>0</v>
      </c>
      <c r="C39" s="155">
        <v>0</v>
      </c>
      <c r="D39" s="155">
        <v>0</v>
      </c>
      <c r="E39" s="155">
        <v>0</v>
      </c>
      <c r="F39" s="156">
        <v>0</v>
      </c>
      <c r="G39" s="154">
        <v>1</v>
      </c>
      <c r="H39" s="156">
        <v>0</v>
      </c>
      <c r="I39" s="154">
        <v>0</v>
      </c>
      <c r="J39" s="156">
        <v>0</v>
      </c>
      <c r="K39" s="157">
        <f t="shared" si="0"/>
        <v>1</v>
      </c>
    </row>
    <row r="40" spans="1:11" s="152" customFormat="1" x14ac:dyDescent="0.3">
      <c r="A40" s="153" t="s">
        <v>420</v>
      </c>
      <c r="B40" s="154">
        <v>3</v>
      </c>
      <c r="C40" s="155">
        <v>0</v>
      </c>
      <c r="D40" s="155">
        <v>0</v>
      </c>
      <c r="E40" s="155">
        <v>0</v>
      </c>
      <c r="F40" s="156">
        <v>1</v>
      </c>
      <c r="G40" s="154">
        <v>16</v>
      </c>
      <c r="H40" s="156">
        <v>0</v>
      </c>
      <c r="I40" s="154">
        <v>0</v>
      </c>
      <c r="J40" s="156">
        <v>0</v>
      </c>
      <c r="K40" s="157">
        <f t="shared" si="0"/>
        <v>20</v>
      </c>
    </row>
    <row r="41" spans="1:11" s="152" customFormat="1" x14ac:dyDescent="0.3">
      <c r="A41" s="153" t="s">
        <v>421</v>
      </c>
      <c r="B41" s="154">
        <v>13</v>
      </c>
      <c r="C41" s="155">
        <v>0</v>
      </c>
      <c r="D41" s="155">
        <v>0</v>
      </c>
      <c r="E41" s="155">
        <v>0</v>
      </c>
      <c r="F41" s="156">
        <v>1</v>
      </c>
      <c r="G41" s="154">
        <v>8</v>
      </c>
      <c r="H41" s="156">
        <v>5</v>
      </c>
      <c r="I41" s="154">
        <v>0</v>
      </c>
      <c r="J41" s="156">
        <v>0</v>
      </c>
      <c r="K41" s="157">
        <f t="shared" si="0"/>
        <v>27</v>
      </c>
    </row>
    <row r="42" spans="1:11" s="152" customFormat="1" x14ac:dyDescent="0.3">
      <c r="A42" s="153" t="s">
        <v>422</v>
      </c>
      <c r="B42" s="154">
        <v>0</v>
      </c>
      <c r="C42" s="155">
        <v>0</v>
      </c>
      <c r="D42" s="155">
        <v>0</v>
      </c>
      <c r="E42" s="155">
        <v>0</v>
      </c>
      <c r="F42" s="156">
        <v>0</v>
      </c>
      <c r="G42" s="154">
        <v>1</v>
      </c>
      <c r="H42" s="156">
        <v>0</v>
      </c>
      <c r="I42" s="154">
        <v>0</v>
      </c>
      <c r="J42" s="156">
        <v>0</v>
      </c>
      <c r="K42" s="157">
        <f t="shared" si="0"/>
        <v>1</v>
      </c>
    </row>
    <row r="43" spans="1:11" s="152" customFormat="1" x14ac:dyDescent="0.3">
      <c r="A43" s="153" t="s">
        <v>423</v>
      </c>
      <c r="B43" s="154">
        <v>0</v>
      </c>
      <c r="C43" s="155">
        <v>0</v>
      </c>
      <c r="D43" s="155">
        <v>0</v>
      </c>
      <c r="E43" s="155">
        <v>0</v>
      </c>
      <c r="F43" s="156">
        <v>0</v>
      </c>
      <c r="G43" s="154">
        <v>0</v>
      </c>
      <c r="H43" s="156">
        <v>0</v>
      </c>
      <c r="I43" s="154">
        <v>0</v>
      </c>
      <c r="J43" s="156">
        <v>0</v>
      </c>
      <c r="K43" s="157">
        <f t="shared" si="0"/>
        <v>0</v>
      </c>
    </row>
    <row r="44" spans="1:11" s="152" customFormat="1" x14ac:dyDescent="0.3">
      <c r="A44" s="153" t="s">
        <v>424</v>
      </c>
      <c r="B44" s="154">
        <v>0</v>
      </c>
      <c r="C44" s="155">
        <v>0</v>
      </c>
      <c r="D44" s="155">
        <v>0</v>
      </c>
      <c r="E44" s="155">
        <v>0</v>
      </c>
      <c r="F44" s="156">
        <v>0</v>
      </c>
      <c r="G44" s="154">
        <v>0</v>
      </c>
      <c r="H44" s="156">
        <v>0</v>
      </c>
      <c r="I44" s="154">
        <v>0</v>
      </c>
      <c r="J44" s="156">
        <v>0</v>
      </c>
      <c r="K44" s="157">
        <f t="shared" si="0"/>
        <v>0</v>
      </c>
    </row>
    <row r="45" spans="1:11" s="152" customFormat="1" x14ac:dyDescent="0.3">
      <c r="A45" s="153" t="s">
        <v>425</v>
      </c>
      <c r="B45" s="154">
        <v>0</v>
      </c>
      <c r="C45" s="155">
        <v>0</v>
      </c>
      <c r="D45" s="155">
        <v>0</v>
      </c>
      <c r="E45" s="155">
        <v>0</v>
      </c>
      <c r="F45" s="156">
        <v>0</v>
      </c>
      <c r="G45" s="154">
        <v>0</v>
      </c>
      <c r="H45" s="156">
        <v>0</v>
      </c>
      <c r="I45" s="154">
        <v>0</v>
      </c>
      <c r="J45" s="156">
        <v>0</v>
      </c>
      <c r="K45" s="157">
        <f t="shared" si="0"/>
        <v>0</v>
      </c>
    </row>
    <row r="46" spans="1:11" s="152" customFormat="1" x14ac:dyDescent="0.3">
      <c r="A46" s="153" t="s">
        <v>426</v>
      </c>
      <c r="B46" s="154">
        <v>0</v>
      </c>
      <c r="C46" s="155">
        <v>0</v>
      </c>
      <c r="D46" s="155">
        <v>0</v>
      </c>
      <c r="E46" s="155">
        <v>0</v>
      </c>
      <c r="F46" s="156">
        <v>0</v>
      </c>
      <c r="G46" s="154">
        <v>0</v>
      </c>
      <c r="H46" s="156">
        <v>0</v>
      </c>
      <c r="I46" s="154">
        <v>0</v>
      </c>
      <c r="J46" s="156">
        <v>0</v>
      </c>
      <c r="K46" s="157">
        <f t="shared" si="0"/>
        <v>0</v>
      </c>
    </row>
    <row r="47" spans="1:11" s="152" customFormat="1" x14ac:dyDescent="0.3">
      <c r="A47" s="153" t="s">
        <v>427</v>
      </c>
      <c r="B47" s="154">
        <v>1</v>
      </c>
      <c r="C47" s="155">
        <v>0</v>
      </c>
      <c r="D47" s="155">
        <v>0</v>
      </c>
      <c r="E47" s="155">
        <v>0</v>
      </c>
      <c r="F47" s="156">
        <v>1</v>
      </c>
      <c r="G47" s="154">
        <v>8</v>
      </c>
      <c r="H47" s="156">
        <v>0</v>
      </c>
      <c r="I47" s="154">
        <v>0</v>
      </c>
      <c r="J47" s="156">
        <v>0</v>
      </c>
      <c r="K47" s="157">
        <f t="shared" si="0"/>
        <v>10</v>
      </c>
    </row>
    <row r="48" spans="1:11" s="152" customFormat="1" x14ac:dyDescent="0.3">
      <c r="A48" s="153" t="s">
        <v>428</v>
      </c>
      <c r="B48" s="154">
        <v>8</v>
      </c>
      <c r="C48" s="155">
        <v>0</v>
      </c>
      <c r="D48" s="155">
        <v>0</v>
      </c>
      <c r="E48" s="155">
        <v>7</v>
      </c>
      <c r="F48" s="156">
        <v>39</v>
      </c>
      <c r="G48" s="154">
        <v>0</v>
      </c>
      <c r="H48" s="156">
        <v>2</v>
      </c>
      <c r="I48" s="154">
        <v>0</v>
      </c>
      <c r="J48" s="156">
        <v>0</v>
      </c>
      <c r="K48" s="157">
        <f t="shared" si="0"/>
        <v>49</v>
      </c>
    </row>
    <row r="49" spans="1:11" s="152" customFormat="1" x14ac:dyDescent="0.3">
      <c r="A49" s="153" t="s">
        <v>429</v>
      </c>
      <c r="B49" s="154">
        <v>10</v>
      </c>
      <c r="C49" s="155">
        <v>0</v>
      </c>
      <c r="D49" s="155">
        <v>0</v>
      </c>
      <c r="E49" s="155">
        <v>0</v>
      </c>
      <c r="F49" s="156">
        <v>6</v>
      </c>
      <c r="G49" s="154">
        <v>0</v>
      </c>
      <c r="H49" s="156">
        <v>0</v>
      </c>
      <c r="I49" s="154">
        <v>0</v>
      </c>
      <c r="J49" s="156">
        <v>0</v>
      </c>
      <c r="K49" s="157">
        <f t="shared" si="0"/>
        <v>16</v>
      </c>
    </row>
    <row r="50" spans="1:11" s="152" customFormat="1" x14ac:dyDescent="0.3">
      <c r="A50" s="153" t="s">
        <v>430</v>
      </c>
      <c r="B50" s="154">
        <v>0</v>
      </c>
      <c r="C50" s="155">
        <v>0</v>
      </c>
      <c r="D50" s="155">
        <v>0</v>
      </c>
      <c r="E50" s="155">
        <v>0</v>
      </c>
      <c r="F50" s="156">
        <v>0</v>
      </c>
      <c r="G50" s="154">
        <v>0</v>
      </c>
      <c r="H50" s="156">
        <v>0</v>
      </c>
      <c r="I50" s="154">
        <v>0</v>
      </c>
      <c r="J50" s="156">
        <v>0</v>
      </c>
      <c r="K50" s="157">
        <f t="shared" si="0"/>
        <v>0</v>
      </c>
    </row>
    <row r="51" spans="1:11" s="152" customFormat="1" x14ac:dyDescent="0.3">
      <c r="A51" s="153" t="s">
        <v>431</v>
      </c>
      <c r="B51" s="154">
        <v>0</v>
      </c>
      <c r="C51" s="155">
        <v>0</v>
      </c>
      <c r="D51" s="155">
        <v>0</v>
      </c>
      <c r="E51" s="155">
        <v>0</v>
      </c>
      <c r="F51" s="156">
        <v>0</v>
      </c>
      <c r="G51" s="154">
        <v>0</v>
      </c>
      <c r="H51" s="156">
        <v>0</v>
      </c>
      <c r="I51" s="154">
        <v>0</v>
      </c>
      <c r="J51" s="156">
        <v>0</v>
      </c>
      <c r="K51" s="157">
        <f t="shared" si="0"/>
        <v>0</v>
      </c>
    </row>
    <row r="52" spans="1:11" s="152" customFormat="1" x14ac:dyDescent="0.3">
      <c r="A52" s="153" t="s">
        <v>432</v>
      </c>
      <c r="B52" s="154">
        <v>1</v>
      </c>
      <c r="C52" s="155">
        <v>0</v>
      </c>
      <c r="D52" s="155">
        <v>0</v>
      </c>
      <c r="E52" s="155">
        <v>0</v>
      </c>
      <c r="F52" s="156">
        <v>2</v>
      </c>
      <c r="G52" s="154">
        <v>1</v>
      </c>
      <c r="H52" s="156">
        <v>1</v>
      </c>
      <c r="I52" s="154">
        <v>0</v>
      </c>
      <c r="J52" s="156">
        <v>0</v>
      </c>
      <c r="K52" s="157">
        <f t="shared" si="0"/>
        <v>5</v>
      </c>
    </row>
    <row r="53" spans="1:11" s="152" customFormat="1" x14ac:dyDescent="0.3">
      <c r="A53" s="153" t="s">
        <v>433</v>
      </c>
      <c r="B53" s="154">
        <v>0</v>
      </c>
      <c r="C53" s="155">
        <v>0</v>
      </c>
      <c r="D53" s="155">
        <v>0</v>
      </c>
      <c r="E53" s="155">
        <v>0</v>
      </c>
      <c r="F53" s="156">
        <v>0</v>
      </c>
      <c r="G53" s="154">
        <v>0</v>
      </c>
      <c r="H53" s="156">
        <v>0</v>
      </c>
      <c r="I53" s="154">
        <v>0</v>
      </c>
      <c r="J53" s="156">
        <v>0</v>
      </c>
      <c r="K53" s="157">
        <f t="shared" si="0"/>
        <v>0</v>
      </c>
    </row>
    <row r="54" spans="1:11" s="152" customFormat="1" x14ac:dyDescent="0.3">
      <c r="A54" s="153" t="s">
        <v>434</v>
      </c>
      <c r="B54" s="154">
        <v>0</v>
      </c>
      <c r="C54" s="155">
        <v>0</v>
      </c>
      <c r="D54" s="155">
        <v>0</v>
      </c>
      <c r="E54" s="155">
        <v>0</v>
      </c>
      <c r="F54" s="156">
        <v>0</v>
      </c>
      <c r="G54" s="154">
        <v>0</v>
      </c>
      <c r="H54" s="156">
        <v>0</v>
      </c>
      <c r="I54" s="154">
        <v>0</v>
      </c>
      <c r="J54" s="156">
        <v>0</v>
      </c>
      <c r="K54" s="157">
        <f t="shared" si="0"/>
        <v>0</v>
      </c>
    </row>
    <row r="55" spans="1:11" s="152" customFormat="1" x14ac:dyDescent="0.3">
      <c r="A55" s="153" t="s">
        <v>435</v>
      </c>
      <c r="B55" s="154">
        <v>1</v>
      </c>
      <c r="C55" s="155">
        <v>0</v>
      </c>
      <c r="D55" s="155">
        <v>0</v>
      </c>
      <c r="E55" s="155">
        <v>1</v>
      </c>
      <c r="F55" s="156">
        <v>1</v>
      </c>
      <c r="G55" s="154">
        <v>0</v>
      </c>
      <c r="H55" s="156">
        <v>0</v>
      </c>
      <c r="I55" s="154">
        <v>0</v>
      </c>
      <c r="J55" s="156">
        <v>0</v>
      </c>
      <c r="K55" s="157">
        <f t="shared" si="0"/>
        <v>2</v>
      </c>
    </row>
    <row r="56" spans="1:11" s="152" customFormat="1" x14ac:dyDescent="0.3">
      <c r="A56" s="153" t="s">
        <v>436</v>
      </c>
      <c r="B56" s="154">
        <v>0</v>
      </c>
      <c r="C56" s="155">
        <v>0</v>
      </c>
      <c r="D56" s="155">
        <v>0</v>
      </c>
      <c r="E56" s="155">
        <v>0</v>
      </c>
      <c r="F56" s="156">
        <v>0</v>
      </c>
      <c r="G56" s="154">
        <v>0</v>
      </c>
      <c r="H56" s="156">
        <v>0</v>
      </c>
      <c r="I56" s="154">
        <v>0</v>
      </c>
      <c r="J56" s="156">
        <v>0</v>
      </c>
      <c r="K56" s="157">
        <f t="shared" si="0"/>
        <v>0</v>
      </c>
    </row>
    <row r="57" spans="1:11" s="152" customFormat="1" x14ac:dyDescent="0.3">
      <c r="A57" s="153" t="s">
        <v>437</v>
      </c>
      <c r="B57" s="154">
        <v>0</v>
      </c>
      <c r="C57" s="155">
        <v>0</v>
      </c>
      <c r="D57" s="155">
        <v>0</v>
      </c>
      <c r="E57" s="155">
        <v>0</v>
      </c>
      <c r="F57" s="156">
        <v>0</v>
      </c>
      <c r="G57" s="154">
        <v>0</v>
      </c>
      <c r="H57" s="156">
        <v>0</v>
      </c>
      <c r="I57" s="154">
        <v>0</v>
      </c>
      <c r="J57" s="156">
        <v>0</v>
      </c>
      <c r="K57" s="157">
        <f t="shared" si="0"/>
        <v>0</v>
      </c>
    </row>
    <row r="58" spans="1:11" s="152" customFormat="1" x14ac:dyDescent="0.3">
      <c r="A58" s="153" t="s">
        <v>438</v>
      </c>
      <c r="B58" s="154">
        <v>0</v>
      </c>
      <c r="C58" s="155">
        <v>0</v>
      </c>
      <c r="D58" s="155">
        <v>0</v>
      </c>
      <c r="E58" s="155">
        <v>0</v>
      </c>
      <c r="F58" s="156">
        <v>0</v>
      </c>
      <c r="G58" s="154">
        <v>0</v>
      </c>
      <c r="H58" s="156">
        <v>0</v>
      </c>
      <c r="I58" s="154">
        <v>0</v>
      </c>
      <c r="J58" s="156">
        <v>0</v>
      </c>
      <c r="K58" s="157">
        <f t="shared" si="0"/>
        <v>0</v>
      </c>
    </row>
    <row r="59" spans="1:11" s="152" customFormat="1" x14ac:dyDescent="0.3">
      <c r="A59" s="153" t="s">
        <v>439</v>
      </c>
      <c r="B59" s="154">
        <v>13</v>
      </c>
      <c r="C59" s="155">
        <v>2</v>
      </c>
      <c r="D59" s="155">
        <v>0</v>
      </c>
      <c r="E59" s="155">
        <v>7</v>
      </c>
      <c r="F59" s="156">
        <v>29</v>
      </c>
      <c r="G59" s="154">
        <v>18</v>
      </c>
      <c r="H59" s="156">
        <v>4</v>
      </c>
      <c r="I59" s="154">
        <v>0</v>
      </c>
      <c r="J59" s="156">
        <v>0</v>
      </c>
      <c r="K59" s="157">
        <f t="shared" si="0"/>
        <v>64</v>
      </c>
    </row>
    <row r="60" spans="1:11" s="152" customFormat="1" x14ac:dyDescent="0.3">
      <c r="A60" s="153" t="s">
        <v>440</v>
      </c>
      <c r="B60" s="154">
        <v>0</v>
      </c>
      <c r="C60" s="155">
        <v>0</v>
      </c>
      <c r="D60" s="155">
        <v>0</v>
      </c>
      <c r="E60" s="155">
        <v>0</v>
      </c>
      <c r="F60" s="156">
        <v>0</v>
      </c>
      <c r="G60" s="154">
        <v>0</v>
      </c>
      <c r="H60" s="156">
        <v>0</v>
      </c>
      <c r="I60" s="154">
        <v>0</v>
      </c>
      <c r="J60" s="156">
        <v>0</v>
      </c>
      <c r="K60" s="157">
        <f t="shared" si="0"/>
        <v>0</v>
      </c>
    </row>
    <row r="61" spans="1:11" s="152" customFormat="1" x14ac:dyDescent="0.3">
      <c r="A61" s="153" t="s">
        <v>441</v>
      </c>
      <c r="B61" s="154">
        <v>8</v>
      </c>
      <c r="C61" s="155">
        <v>0</v>
      </c>
      <c r="D61" s="155">
        <v>0</v>
      </c>
      <c r="E61" s="155">
        <v>0</v>
      </c>
      <c r="F61" s="156">
        <v>6</v>
      </c>
      <c r="G61" s="154">
        <v>4</v>
      </c>
      <c r="H61" s="156">
        <v>0</v>
      </c>
      <c r="I61" s="154">
        <v>0</v>
      </c>
      <c r="J61" s="156">
        <v>0</v>
      </c>
      <c r="K61" s="157">
        <f t="shared" si="0"/>
        <v>18</v>
      </c>
    </row>
    <row r="62" spans="1:11" s="152" customFormat="1" x14ac:dyDescent="0.3">
      <c r="A62" s="153" t="s">
        <v>442</v>
      </c>
      <c r="B62" s="154">
        <v>0</v>
      </c>
      <c r="C62" s="155">
        <v>0</v>
      </c>
      <c r="D62" s="155">
        <v>0</v>
      </c>
      <c r="E62" s="155">
        <v>0</v>
      </c>
      <c r="F62" s="156">
        <v>9</v>
      </c>
      <c r="G62" s="154">
        <v>4</v>
      </c>
      <c r="H62" s="156">
        <v>5</v>
      </c>
      <c r="I62" s="154">
        <v>0</v>
      </c>
      <c r="J62" s="156">
        <v>0</v>
      </c>
      <c r="K62" s="157">
        <f t="shared" si="0"/>
        <v>18</v>
      </c>
    </row>
    <row r="63" spans="1:11" s="152" customFormat="1" x14ac:dyDescent="0.3">
      <c r="A63" s="153" t="s">
        <v>443</v>
      </c>
      <c r="B63" s="154">
        <v>0</v>
      </c>
      <c r="C63" s="155">
        <v>0</v>
      </c>
      <c r="D63" s="155">
        <v>0</v>
      </c>
      <c r="E63" s="155">
        <v>0</v>
      </c>
      <c r="F63" s="156">
        <v>0</v>
      </c>
      <c r="G63" s="154">
        <v>0</v>
      </c>
      <c r="H63" s="156">
        <v>0</v>
      </c>
      <c r="I63" s="154">
        <v>0</v>
      </c>
      <c r="J63" s="156">
        <v>0</v>
      </c>
      <c r="K63" s="157">
        <f t="shared" si="0"/>
        <v>0</v>
      </c>
    </row>
    <row r="64" spans="1:11" s="152" customFormat="1" x14ac:dyDescent="0.3">
      <c r="A64" s="153" t="s">
        <v>444</v>
      </c>
      <c r="B64" s="154">
        <v>68</v>
      </c>
      <c r="C64" s="155">
        <v>3</v>
      </c>
      <c r="D64" s="155">
        <v>0</v>
      </c>
      <c r="E64" s="155">
        <v>1</v>
      </c>
      <c r="F64" s="156">
        <v>26</v>
      </c>
      <c r="G64" s="154">
        <v>11</v>
      </c>
      <c r="H64" s="156">
        <v>4</v>
      </c>
      <c r="I64" s="154">
        <v>1</v>
      </c>
      <c r="J64" s="156">
        <v>0</v>
      </c>
      <c r="K64" s="157">
        <f t="shared" si="0"/>
        <v>110</v>
      </c>
    </row>
    <row r="65" spans="1:11" s="152" customFormat="1" x14ac:dyDescent="0.3">
      <c r="A65" s="153" t="s">
        <v>445</v>
      </c>
      <c r="B65" s="154">
        <v>0</v>
      </c>
      <c r="C65" s="155">
        <v>0</v>
      </c>
      <c r="D65" s="155">
        <v>0</v>
      </c>
      <c r="E65" s="155">
        <v>0</v>
      </c>
      <c r="F65" s="156">
        <v>0</v>
      </c>
      <c r="G65" s="154">
        <v>0</v>
      </c>
      <c r="H65" s="156">
        <v>0</v>
      </c>
      <c r="I65" s="154">
        <v>0</v>
      </c>
      <c r="J65" s="156">
        <v>0</v>
      </c>
      <c r="K65" s="157">
        <f t="shared" si="0"/>
        <v>0</v>
      </c>
    </row>
    <row r="66" spans="1:11" s="152" customFormat="1" x14ac:dyDescent="0.3">
      <c r="A66" s="153" t="s">
        <v>446</v>
      </c>
      <c r="B66" s="154">
        <v>0</v>
      </c>
      <c r="C66" s="155">
        <v>0</v>
      </c>
      <c r="D66" s="155">
        <v>0</v>
      </c>
      <c r="E66" s="155">
        <v>0</v>
      </c>
      <c r="F66" s="156">
        <v>2</v>
      </c>
      <c r="G66" s="154">
        <v>8</v>
      </c>
      <c r="H66" s="156">
        <v>0</v>
      </c>
      <c r="I66" s="154">
        <v>0</v>
      </c>
      <c r="J66" s="156">
        <v>0</v>
      </c>
      <c r="K66" s="157">
        <f t="shared" si="0"/>
        <v>10</v>
      </c>
    </row>
    <row r="67" spans="1:11" s="152" customFormat="1" x14ac:dyDescent="0.3">
      <c r="A67" s="153" t="s">
        <v>447</v>
      </c>
      <c r="B67" s="154">
        <v>1</v>
      </c>
      <c r="C67" s="155">
        <v>0</v>
      </c>
      <c r="D67" s="155">
        <v>0</v>
      </c>
      <c r="E67" s="155">
        <v>0</v>
      </c>
      <c r="F67" s="156">
        <v>1</v>
      </c>
      <c r="G67" s="154">
        <v>0</v>
      </c>
      <c r="H67" s="156">
        <v>0</v>
      </c>
      <c r="I67" s="154">
        <v>0</v>
      </c>
      <c r="J67" s="156">
        <v>0</v>
      </c>
      <c r="K67" s="157">
        <f t="shared" si="0"/>
        <v>2</v>
      </c>
    </row>
    <row r="68" spans="1:11" s="152" customFormat="1" x14ac:dyDescent="0.3">
      <c r="A68" s="153" t="s">
        <v>448</v>
      </c>
      <c r="B68" s="154">
        <v>0</v>
      </c>
      <c r="C68" s="155">
        <v>0</v>
      </c>
      <c r="D68" s="155">
        <v>0</v>
      </c>
      <c r="E68" s="155">
        <v>0</v>
      </c>
      <c r="F68" s="156">
        <v>1</v>
      </c>
      <c r="G68" s="154">
        <v>0</v>
      </c>
      <c r="H68" s="156">
        <v>0</v>
      </c>
      <c r="I68" s="154">
        <v>0</v>
      </c>
      <c r="J68" s="156">
        <v>0</v>
      </c>
      <c r="K68" s="157">
        <f t="shared" ref="K68:K131" si="1">SUM(B68,F68:J68)</f>
        <v>1</v>
      </c>
    </row>
    <row r="69" spans="1:11" s="152" customFormat="1" x14ac:dyDescent="0.3">
      <c r="A69" s="153" t="s">
        <v>449</v>
      </c>
      <c r="B69" s="154">
        <v>0</v>
      </c>
      <c r="C69" s="155">
        <v>0</v>
      </c>
      <c r="D69" s="155">
        <v>0</v>
      </c>
      <c r="E69" s="155">
        <v>0</v>
      </c>
      <c r="F69" s="156">
        <v>0</v>
      </c>
      <c r="G69" s="154">
        <v>0</v>
      </c>
      <c r="H69" s="156">
        <v>0</v>
      </c>
      <c r="I69" s="154">
        <v>0</v>
      </c>
      <c r="J69" s="156">
        <v>0</v>
      </c>
      <c r="K69" s="157">
        <f t="shared" si="1"/>
        <v>0</v>
      </c>
    </row>
    <row r="70" spans="1:11" s="152" customFormat="1" x14ac:dyDescent="0.3">
      <c r="A70" s="153" t="s">
        <v>450</v>
      </c>
      <c r="B70" s="154">
        <v>3</v>
      </c>
      <c r="C70" s="155">
        <v>0</v>
      </c>
      <c r="D70" s="155">
        <v>0</v>
      </c>
      <c r="E70" s="155">
        <v>0</v>
      </c>
      <c r="F70" s="156">
        <v>0</v>
      </c>
      <c r="G70" s="154">
        <v>8</v>
      </c>
      <c r="H70" s="156">
        <v>0</v>
      </c>
      <c r="I70" s="154">
        <v>0</v>
      </c>
      <c r="J70" s="156">
        <v>0</v>
      </c>
      <c r="K70" s="157">
        <f t="shared" si="1"/>
        <v>11</v>
      </c>
    </row>
    <row r="71" spans="1:11" s="152" customFormat="1" x14ac:dyDescent="0.3">
      <c r="A71" s="153" t="s">
        <v>451</v>
      </c>
      <c r="B71" s="154">
        <v>0</v>
      </c>
      <c r="C71" s="155">
        <v>0</v>
      </c>
      <c r="D71" s="155">
        <v>0</v>
      </c>
      <c r="E71" s="155">
        <v>0</v>
      </c>
      <c r="F71" s="156">
        <v>0</v>
      </c>
      <c r="G71" s="154">
        <v>0</v>
      </c>
      <c r="H71" s="156">
        <v>0</v>
      </c>
      <c r="I71" s="154">
        <v>0</v>
      </c>
      <c r="J71" s="156">
        <v>0</v>
      </c>
      <c r="K71" s="157">
        <f t="shared" si="1"/>
        <v>0</v>
      </c>
    </row>
    <row r="72" spans="1:11" s="152" customFormat="1" x14ac:dyDescent="0.3">
      <c r="A72" s="153" t="s">
        <v>452</v>
      </c>
      <c r="B72" s="154">
        <v>6</v>
      </c>
      <c r="C72" s="155">
        <v>0</v>
      </c>
      <c r="D72" s="155">
        <v>0</v>
      </c>
      <c r="E72" s="155">
        <v>0</v>
      </c>
      <c r="F72" s="156">
        <v>5</v>
      </c>
      <c r="G72" s="154">
        <v>10</v>
      </c>
      <c r="H72" s="156">
        <v>1</v>
      </c>
      <c r="I72" s="154">
        <v>1</v>
      </c>
      <c r="J72" s="156">
        <v>0</v>
      </c>
      <c r="K72" s="157">
        <f t="shared" si="1"/>
        <v>23</v>
      </c>
    </row>
    <row r="73" spans="1:11" s="152" customFormat="1" x14ac:dyDescent="0.3">
      <c r="A73" s="153" t="s">
        <v>453</v>
      </c>
      <c r="B73" s="154">
        <v>0</v>
      </c>
      <c r="C73" s="155">
        <v>0</v>
      </c>
      <c r="D73" s="155">
        <v>0</v>
      </c>
      <c r="E73" s="155">
        <v>0</v>
      </c>
      <c r="F73" s="156">
        <v>0</v>
      </c>
      <c r="G73" s="154">
        <v>0</v>
      </c>
      <c r="H73" s="156">
        <v>0</v>
      </c>
      <c r="I73" s="154">
        <v>0</v>
      </c>
      <c r="J73" s="156">
        <v>0</v>
      </c>
      <c r="K73" s="157">
        <f t="shared" si="1"/>
        <v>0</v>
      </c>
    </row>
    <row r="74" spans="1:11" s="152" customFormat="1" x14ac:dyDescent="0.3">
      <c r="A74" s="153" t="s">
        <v>454</v>
      </c>
      <c r="B74" s="154">
        <v>0</v>
      </c>
      <c r="C74" s="155">
        <v>0</v>
      </c>
      <c r="D74" s="155">
        <v>0</v>
      </c>
      <c r="E74" s="155">
        <v>0</v>
      </c>
      <c r="F74" s="156">
        <v>0</v>
      </c>
      <c r="G74" s="154">
        <v>0</v>
      </c>
      <c r="H74" s="156">
        <v>0</v>
      </c>
      <c r="I74" s="154">
        <v>0</v>
      </c>
      <c r="J74" s="156">
        <v>0</v>
      </c>
      <c r="K74" s="157">
        <f t="shared" si="1"/>
        <v>0</v>
      </c>
    </row>
    <row r="75" spans="1:11" s="152" customFormat="1" x14ac:dyDescent="0.3">
      <c r="A75" s="153" t="s">
        <v>455</v>
      </c>
      <c r="B75" s="154">
        <v>0</v>
      </c>
      <c r="C75" s="155">
        <v>0</v>
      </c>
      <c r="D75" s="155">
        <v>0</v>
      </c>
      <c r="E75" s="155">
        <v>0</v>
      </c>
      <c r="F75" s="156">
        <v>0</v>
      </c>
      <c r="G75" s="154">
        <v>0</v>
      </c>
      <c r="H75" s="156">
        <v>0</v>
      </c>
      <c r="I75" s="154">
        <v>0</v>
      </c>
      <c r="J75" s="156">
        <v>0</v>
      </c>
      <c r="K75" s="157">
        <f t="shared" si="1"/>
        <v>0</v>
      </c>
    </row>
    <row r="76" spans="1:11" s="152" customFormat="1" x14ac:dyDescent="0.3">
      <c r="A76" s="153" t="s">
        <v>456</v>
      </c>
      <c r="B76" s="154">
        <v>0</v>
      </c>
      <c r="C76" s="155">
        <v>0</v>
      </c>
      <c r="D76" s="155">
        <v>0</v>
      </c>
      <c r="E76" s="155">
        <v>0</v>
      </c>
      <c r="F76" s="156">
        <v>0</v>
      </c>
      <c r="G76" s="154">
        <v>0</v>
      </c>
      <c r="H76" s="156">
        <v>0</v>
      </c>
      <c r="I76" s="154">
        <v>0</v>
      </c>
      <c r="J76" s="156">
        <v>0</v>
      </c>
      <c r="K76" s="157">
        <f t="shared" si="1"/>
        <v>0</v>
      </c>
    </row>
    <row r="77" spans="1:11" s="152" customFormat="1" x14ac:dyDescent="0.3">
      <c r="A77" s="153" t="s">
        <v>457</v>
      </c>
      <c r="B77" s="154">
        <v>32</v>
      </c>
      <c r="C77" s="155">
        <v>0</v>
      </c>
      <c r="D77" s="155">
        <v>0</v>
      </c>
      <c r="E77" s="155">
        <v>4</v>
      </c>
      <c r="F77" s="156">
        <v>11</v>
      </c>
      <c r="G77" s="154">
        <v>11</v>
      </c>
      <c r="H77" s="156">
        <v>1</v>
      </c>
      <c r="I77" s="154">
        <v>1</v>
      </c>
      <c r="J77" s="156">
        <v>0</v>
      </c>
      <c r="K77" s="157">
        <f t="shared" si="1"/>
        <v>56</v>
      </c>
    </row>
    <row r="78" spans="1:11" s="152" customFormat="1" x14ac:dyDescent="0.3">
      <c r="A78" s="153" t="s">
        <v>458</v>
      </c>
      <c r="B78" s="154">
        <v>0</v>
      </c>
      <c r="C78" s="155">
        <v>0</v>
      </c>
      <c r="D78" s="155">
        <v>0</v>
      </c>
      <c r="E78" s="155">
        <v>0</v>
      </c>
      <c r="F78" s="156">
        <v>0</v>
      </c>
      <c r="G78" s="154">
        <v>0</v>
      </c>
      <c r="H78" s="156">
        <v>0</v>
      </c>
      <c r="I78" s="154">
        <v>0</v>
      </c>
      <c r="J78" s="156">
        <v>0</v>
      </c>
      <c r="K78" s="157">
        <f t="shared" si="1"/>
        <v>0</v>
      </c>
    </row>
    <row r="79" spans="1:11" s="152" customFormat="1" x14ac:dyDescent="0.3">
      <c r="A79" s="153" t="s">
        <v>459</v>
      </c>
      <c r="B79" s="154">
        <v>121</v>
      </c>
      <c r="C79" s="155">
        <v>7</v>
      </c>
      <c r="D79" s="155">
        <v>0</v>
      </c>
      <c r="E79" s="155">
        <v>58</v>
      </c>
      <c r="F79" s="156">
        <v>301</v>
      </c>
      <c r="G79" s="154">
        <v>112</v>
      </c>
      <c r="H79" s="156">
        <v>25</v>
      </c>
      <c r="I79" s="154">
        <v>1</v>
      </c>
      <c r="J79" s="156">
        <v>2</v>
      </c>
      <c r="K79" s="157">
        <f t="shared" si="1"/>
        <v>562</v>
      </c>
    </row>
    <row r="80" spans="1:11" s="152" customFormat="1" x14ac:dyDescent="0.3">
      <c r="A80" s="153" t="s">
        <v>460</v>
      </c>
      <c r="B80" s="154">
        <v>0</v>
      </c>
      <c r="C80" s="155">
        <v>0</v>
      </c>
      <c r="D80" s="155">
        <v>0</v>
      </c>
      <c r="E80" s="155">
        <v>0</v>
      </c>
      <c r="F80" s="156">
        <v>0</v>
      </c>
      <c r="G80" s="154">
        <v>0</v>
      </c>
      <c r="H80" s="156">
        <v>0</v>
      </c>
      <c r="I80" s="154">
        <v>0</v>
      </c>
      <c r="J80" s="156">
        <v>0</v>
      </c>
      <c r="K80" s="157">
        <f t="shared" si="1"/>
        <v>0</v>
      </c>
    </row>
    <row r="81" spans="1:13" s="152" customFormat="1" x14ac:dyDescent="0.3">
      <c r="A81" s="153" t="s">
        <v>461</v>
      </c>
      <c r="B81" s="154">
        <v>0</v>
      </c>
      <c r="C81" s="155">
        <v>0</v>
      </c>
      <c r="D81" s="155">
        <v>0</v>
      </c>
      <c r="E81" s="155">
        <v>0</v>
      </c>
      <c r="F81" s="156">
        <v>0</v>
      </c>
      <c r="G81" s="154">
        <v>0</v>
      </c>
      <c r="H81" s="156">
        <v>0</v>
      </c>
      <c r="I81" s="154">
        <v>0</v>
      </c>
      <c r="J81" s="156">
        <v>0</v>
      </c>
      <c r="K81" s="157">
        <f t="shared" si="1"/>
        <v>0</v>
      </c>
    </row>
    <row r="82" spans="1:13" s="152" customFormat="1" x14ac:dyDescent="0.3">
      <c r="A82" s="153" t="s">
        <v>462</v>
      </c>
      <c r="B82" s="154">
        <v>0</v>
      </c>
      <c r="C82" s="155">
        <v>0</v>
      </c>
      <c r="D82" s="155">
        <v>0</v>
      </c>
      <c r="E82" s="155">
        <v>0</v>
      </c>
      <c r="F82" s="156">
        <v>0</v>
      </c>
      <c r="G82" s="154">
        <v>0</v>
      </c>
      <c r="H82" s="156">
        <v>0</v>
      </c>
      <c r="I82" s="154">
        <v>0</v>
      </c>
      <c r="J82" s="156">
        <v>0</v>
      </c>
      <c r="K82" s="157">
        <f t="shared" si="1"/>
        <v>0</v>
      </c>
    </row>
    <row r="83" spans="1:13" s="152" customFormat="1" x14ac:dyDescent="0.3">
      <c r="A83" s="153" t="s">
        <v>463</v>
      </c>
      <c r="B83" s="154">
        <v>0</v>
      </c>
      <c r="C83" s="155">
        <v>0</v>
      </c>
      <c r="D83" s="155">
        <v>0</v>
      </c>
      <c r="E83" s="155">
        <v>0</v>
      </c>
      <c r="F83" s="156">
        <v>0</v>
      </c>
      <c r="G83" s="154">
        <v>0</v>
      </c>
      <c r="H83" s="156">
        <v>0</v>
      </c>
      <c r="I83" s="154">
        <v>0</v>
      </c>
      <c r="J83" s="156">
        <v>0</v>
      </c>
      <c r="K83" s="157">
        <f t="shared" si="1"/>
        <v>0</v>
      </c>
    </row>
    <row r="84" spans="1:13" s="152" customFormat="1" x14ac:dyDescent="0.3">
      <c r="A84" s="153" t="s">
        <v>464</v>
      </c>
      <c r="B84" s="154">
        <v>0</v>
      </c>
      <c r="C84" s="155">
        <v>0</v>
      </c>
      <c r="D84" s="155">
        <v>0</v>
      </c>
      <c r="E84" s="155">
        <v>0</v>
      </c>
      <c r="F84" s="156">
        <v>0</v>
      </c>
      <c r="G84" s="154">
        <v>0</v>
      </c>
      <c r="H84" s="156">
        <v>0</v>
      </c>
      <c r="I84" s="154">
        <v>0</v>
      </c>
      <c r="J84" s="156">
        <v>0</v>
      </c>
      <c r="K84" s="157">
        <f t="shared" si="1"/>
        <v>0</v>
      </c>
    </row>
    <row r="85" spans="1:13" s="152" customFormat="1" x14ac:dyDescent="0.3">
      <c r="A85" s="153" t="s">
        <v>465</v>
      </c>
      <c r="B85" s="154">
        <v>1</v>
      </c>
      <c r="C85" s="155">
        <v>0</v>
      </c>
      <c r="D85" s="155">
        <v>0</v>
      </c>
      <c r="E85" s="155">
        <v>2</v>
      </c>
      <c r="F85" s="156">
        <v>13</v>
      </c>
      <c r="G85" s="154">
        <v>0</v>
      </c>
      <c r="H85" s="156">
        <v>1</v>
      </c>
      <c r="I85" s="154">
        <v>0</v>
      </c>
      <c r="J85" s="156">
        <v>0</v>
      </c>
      <c r="K85" s="157">
        <f t="shared" si="1"/>
        <v>15</v>
      </c>
    </row>
    <row r="86" spans="1:13" s="152" customFormat="1" x14ac:dyDescent="0.3">
      <c r="A86" s="153" t="s">
        <v>466</v>
      </c>
      <c r="B86" s="154">
        <v>0</v>
      </c>
      <c r="C86" s="155">
        <v>0</v>
      </c>
      <c r="D86" s="155">
        <v>0</v>
      </c>
      <c r="E86" s="155">
        <v>0</v>
      </c>
      <c r="F86" s="156">
        <v>0</v>
      </c>
      <c r="G86" s="154">
        <v>0</v>
      </c>
      <c r="H86" s="156">
        <v>0</v>
      </c>
      <c r="I86" s="154">
        <v>0</v>
      </c>
      <c r="J86" s="156">
        <v>0</v>
      </c>
      <c r="K86" s="157">
        <f t="shared" si="1"/>
        <v>0</v>
      </c>
    </row>
    <row r="87" spans="1:13" s="152" customFormat="1" x14ac:dyDescent="0.3">
      <c r="A87" s="153" t="s">
        <v>467</v>
      </c>
      <c r="B87" s="154">
        <v>0</v>
      </c>
      <c r="C87" s="155">
        <v>0</v>
      </c>
      <c r="D87" s="155">
        <v>0</v>
      </c>
      <c r="E87" s="155">
        <v>1</v>
      </c>
      <c r="F87" s="156">
        <v>6</v>
      </c>
      <c r="G87" s="154">
        <v>18</v>
      </c>
      <c r="H87" s="156">
        <v>5</v>
      </c>
      <c r="I87" s="154">
        <v>0</v>
      </c>
      <c r="J87" s="156">
        <v>0</v>
      </c>
      <c r="K87" s="157">
        <f t="shared" si="1"/>
        <v>29</v>
      </c>
    </row>
    <row r="88" spans="1:13" s="152" customFormat="1" x14ac:dyDescent="0.3">
      <c r="A88" s="153" t="s">
        <v>468</v>
      </c>
      <c r="B88" s="154">
        <v>292</v>
      </c>
      <c r="C88" s="155">
        <v>16</v>
      </c>
      <c r="D88" s="155">
        <v>1</v>
      </c>
      <c r="E88" s="155">
        <v>30</v>
      </c>
      <c r="F88" s="156">
        <v>220</v>
      </c>
      <c r="G88" s="154">
        <v>255</v>
      </c>
      <c r="H88" s="156">
        <v>67</v>
      </c>
      <c r="I88" s="154">
        <v>4</v>
      </c>
      <c r="J88" s="156">
        <v>0</v>
      </c>
      <c r="K88" s="157">
        <f t="shared" si="1"/>
        <v>838</v>
      </c>
    </row>
    <row r="89" spans="1:13" s="152" customFormat="1" x14ac:dyDescent="0.3">
      <c r="A89" s="153" t="s">
        <v>469</v>
      </c>
      <c r="B89" s="154">
        <v>3</v>
      </c>
      <c r="C89" s="155">
        <v>0</v>
      </c>
      <c r="D89" s="155">
        <v>0</v>
      </c>
      <c r="E89" s="155">
        <v>0</v>
      </c>
      <c r="F89" s="156">
        <v>1</v>
      </c>
      <c r="G89" s="154">
        <v>0</v>
      </c>
      <c r="H89" s="156">
        <v>0</v>
      </c>
      <c r="I89" s="154">
        <v>0</v>
      </c>
      <c r="J89" s="156">
        <v>0</v>
      </c>
      <c r="K89" s="157">
        <f t="shared" si="1"/>
        <v>4</v>
      </c>
    </row>
    <row r="90" spans="1:13" s="152" customFormat="1" x14ac:dyDescent="0.3">
      <c r="A90" s="153" t="s">
        <v>470</v>
      </c>
      <c r="B90" s="154">
        <v>0</v>
      </c>
      <c r="C90" s="155">
        <v>0</v>
      </c>
      <c r="D90" s="155">
        <v>0</v>
      </c>
      <c r="E90" s="155">
        <v>0</v>
      </c>
      <c r="F90" s="156">
        <v>0</v>
      </c>
      <c r="G90" s="154">
        <v>0</v>
      </c>
      <c r="H90" s="156">
        <v>0</v>
      </c>
      <c r="I90" s="154">
        <v>0</v>
      </c>
      <c r="J90" s="156">
        <v>0</v>
      </c>
      <c r="K90" s="157">
        <f t="shared" si="1"/>
        <v>0</v>
      </c>
    </row>
    <row r="91" spans="1:13" s="152" customFormat="1" x14ac:dyDescent="0.3">
      <c r="A91" s="153" t="s">
        <v>471</v>
      </c>
      <c r="B91" s="154">
        <v>0</v>
      </c>
      <c r="C91" s="155">
        <v>0</v>
      </c>
      <c r="D91" s="155">
        <v>0</v>
      </c>
      <c r="E91" s="155">
        <v>0</v>
      </c>
      <c r="F91" s="156">
        <v>0</v>
      </c>
      <c r="G91" s="154">
        <v>0</v>
      </c>
      <c r="H91" s="156">
        <v>0</v>
      </c>
      <c r="I91" s="154">
        <v>0</v>
      </c>
      <c r="J91" s="156">
        <v>0</v>
      </c>
      <c r="K91" s="157">
        <f t="shared" si="1"/>
        <v>0</v>
      </c>
    </row>
    <row r="92" spans="1:13" s="152" customFormat="1" x14ac:dyDescent="0.3">
      <c r="A92" s="153" t="s">
        <v>472</v>
      </c>
      <c r="B92" s="154">
        <v>18</v>
      </c>
      <c r="C92" s="155">
        <v>0</v>
      </c>
      <c r="D92" s="155">
        <v>0</v>
      </c>
      <c r="E92" s="155">
        <v>4</v>
      </c>
      <c r="F92" s="156">
        <v>12</v>
      </c>
      <c r="G92" s="154">
        <v>38</v>
      </c>
      <c r="H92" s="156">
        <v>4</v>
      </c>
      <c r="I92" s="154">
        <v>0</v>
      </c>
      <c r="J92" s="156">
        <v>0</v>
      </c>
      <c r="K92" s="157">
        <f t="shared" si="1"/>
        <v>72</v>
      </c>
      <c r="M92" s="69"/>
    </row>
    <row r="93" spans="1:13" s="152" customFormat="1" x14ac:dyDescent="0.3">
      <c r="A93" s="153" t="s">
        <v>473</v>
      </c>
      <c r="B93" s="154">
        <v>0</v>
      </c>
      <c r="C93" s="155">
        <v>0</v>
      </c>
      <c r="D93" s="155">
        <v>0</v>
      </c>
      <c r="E93" s="155">
        <v>0</v>
      </c>
      <c r="F93" s="156">
        <v>0</v>
      </c>
      <c r="G93" s="154">
        <v>8</v>
      </c>
      <c r="H93" s="156">
        <v>0</v>
      </c>
      <c r="I93" s="154">
        <v>0</v>
      </c>
      <c r="J93" s="156">
        <v>0</v>
      </c>
      <c r="K93" s="157">
        <f t="shared" si="1"/>
        <v>8</v>
      </c>
    </row>
    <row r="94" spans="1:13" s="152" customFormat="1" x14ac:dyDescent="0.3">
      <c r="A94" s="153" t="s">
        <v>474</v>
      </c>
      <c r="B94" s="154">
        <v>0</v>
      </c>
      <c r="C94" s="155">
        <v>0</v>
      </c>
      <c r="D94" s="155">
        <v>0</v>
      </c>
      <c r="E94" s="155">
        <v>0</v>
      </c>
      <c r="F94" s="156">
        <v>0</v>
      </c>
      <c r="G94" s="154">
        <v>0</v>
      </c>
      <c r="H94" s="156">
        <v>0</v>
      </c>
      <c r="I94" s="154">
        <v>0</v>
      </c>
      <c r="J94" s="156">
        <v>0</v>
      </c>
      <c r="K94" s="157">
        <f t="shared" si="1"/>
        <v>0</v>
      </c>
    </row>
    <row r="95" spans="1:13" s="152" customFormat="1" x14ac:dyDescent="0.3">
      <c r="A95" s="153" t="s">
        <v>475</v>
      </c>
      <c r="B95" s="154">
        <v>0</v>
      </c>
      <c r="C95" s="155">
        <v>0</v>
      </c>
      <c r="D95" s="155">
        <v>0</v>
      </c>
      <c r="E95" s="155">
        <v>0</v>
      </c>
      <c r="F95" s="156">
        <v>0</v>
      </c>
      <c r="G95" s="154">
        <v>0</v>
      </c>
      <c r="H95" s="156">
        <v>0</v>
      </c>
      <c r="I95" s="154">
        <v>0</v>
      </c>
      <c r="J95" s="156">
        <v>0</v>
      </c>
      <c r="K95" s="157">
        <f t="shared" si="1"/>
        <v>0</v>
      </c>
    </row>
    <row r="96" spans="1:13" s="152" customFormat="1" x14ac:dyDescent="0.3">
      <c r="A96" s="153" t="s">
        <v>476</v>
      </c>
      <c r="B96" s="154">
        <v>0</v>
      </c>
      <c r="C96" s="155">
        <v>0</v>
      </c>
      <c r="D96" s="155">
        <v>0</v>
      </c>
      <c r="E96" s="155">
        <v>0</v>
      </c>
      <c r="F96" s="156">
        <v>0</v>
      </c>
      <c r="G96" s="154">
        <v>0</v>
      </c>
      <c r="H96" s="156">
        <v>0</v>
      </c>
      <c r="I96" s="154">
        <v>0</v>
      </c>
      <c r="J96" s="156">
        <v>0</v>
      </c>
      <c r="K96" s="157">
        <f t="shared" si="1"/>
        <v>0</v>
      </c>
    </row>
    <row r="97" spans="1:11" s="152" customFormat="1" x14ac:dyDescent="0.3">
      <c r="A97" s="153" t="s">
        <v>477</v>
      </c>
      <c r="B97" s="154">
        <v>0</v>
      </c>
      <c r="C97" s="155">
        <v>0</v>
      </c>
      <c r="D97" s="155">
        <v>0</v>
      </c>
      <c r="E97" s="155">
        <v>0</v>
      </c>
      <c r="F97" s="156">
        <v>0</v>
      </c>
      <c r="G97" s="154">
        <v>0</v>
      </c>
      <c r="H97" s="156">
        <v>0</v>
      </c>
      <c r="I97" s="154">
        <v>0</v>
      </c>
      <c r="J97" s="156">
        <v>0</v>
      </c>
      <c r="K97" s="157">
        <f t="shared" si="1"/>
        <v>0</v>
      </c>
    </row>
    <row r="98" spans="1:11" s="152" customFormat="1" x14ac:dyDescent="0.3">
      <c r="A98" s="153" t="s">
        <v>478</v>
      </c>
      <c r="B98" s="154">
        <v>0</v>
      </c>
      <c r="C98" s="155">
        <v>0</v>
      </c>
      <c r="D98" s="155">
        <v>0</v>
      </c>
      <c r="E98" s="155">
        <v>0</v>
      </c>
      <c r="F98" s="156">
        <v>1</v>
      </c>
      <c r="G98" s="154">
        <v>0</v>
      </c>
      <c r="H98" s="156">
        <v>0</v>
      </c>
      <c r="I98" s="154">
        <v>0</v>
      </c>
      <c r="J98" s="156">
        <v>0</v>
      </c>
      <c r="K98" s="157">
        <f t="shared" si="1"/>
        <v>1</v>
      </c>
    </row>
    <row r="99" spans="1:11" s="152" customFormat="1" x14ac:dyDescent="0.3">
      <c r="A99" s="153" t="s">
        <v>479</v>
      </c>
      <c r="B99" s="154">
        <v>0</v>
      </c>
      <c r="C99" s="155">
        <v>0</v>
      </c>
      <c r="D99" s="155">
        <v>0</v>
      </c>
      <c r="E99" s="155">
        <v>0</v>
      </c>
      <c r="F99" s="156">
        <v>0</v>
      </c>
      <c r="G99" s="154">
        <v>0</v>
      </c>
      <c r="H99" s="156">
        <v>0</v>
      </c>
      <c r="I99" s="154">
        <v>0</v>
      </c>
      <c r="J99" s="156">
        <v>0</v>
      </c>
      <c r="K99" s="157">
        <f t="shared" si="1"/>
        <v>0</v>
      </c>
    </row>
    <row r="100" spans="1:11" s="152" customFormat="1" x14ac:dyDescent="0.3">
      <c r="A100" s="153" t="s">
        <v>480</v>
      </c>
      <c r="B100" s="154">
        <v>0</v>
      </c>
      <c r="C100" s="155">
        <v>0</v>
      </c>
      <c r="D100" s="155">
        <v>0</v>
      </c>
      <c r="E100" s="155">
        <v>0</v>
      </c>
      <c r="F100" s="156">
        <v>0</v>
      </c>
      <c r="G100" s="154">
        <v>0</v>
      </c>
      <c r="H100" s="156">
        <v>0</v>
      </c>
      <c r="I100" s="154">
        <v>0</v>
      </c>
      <c r="J100" s="156">
        <v>0</v>
      </c>
      <c r="K100" s="157">
        <f t="shared" si="1"/>
        <v>0</v>
      </c>
    </row>
    <row r="101" spans="1:11" s="152" customFormat="1" x14ac:dyDescent="0.3">
      <c r="A101" s="153" t="s">
        <v>481</v>
      </c>
      <c r="B101" s="154">
        <v>0</v>
      </c>
      <c r="C101" s="155">
        <v>0</v>
      </c>
      <c r="D101" s="155">
        <v>0</v>
      </c>
      <c r="E101" s="155">
        <v>0</v>
      </c>
      <c r="F101" s="156">
        <v>0</v>
      </c>
      <c r="G101" s="154">
        <v>0</v>
      </c>
      <c r="H101" s="156">
        <v>0</v>
      </c>
      <c r="I101" s="154">
        <v>0</v>
      </c>
      <c r="J101" s="156">
        <v>0</v>
      </c>
      <c r="K101" s="157">
        <f t="shared" si="1"/>
        <v>0</v>
      </c>
    </row>
    <row r="102" spans="1:11" s="152" customFormat="1" x14ac:dyDescent="0.3">
      <c r="A102" s="153" t="s">
        <v>482</v>
      </c>
      <c r="B102" s="154">
        <v>0</v>
      </c>
      <c r="C102" s="155">
        <v>0</v>
      </c>
      <c r="D102" s="155">
        <v>0</v>
      </c>
      <c r="E102" s="155">
        <v>0</v>
      </c>
      <c r="F102" s="156">
        <v>0</v>
      </c>
      <c r="G102" s="154">
        <v>1</v>
      </c>
      <c r="H102" s="156">
        <v>0</v>
      </c>
      <c r="I102" s="154">
        <v>0</v>
      </c>
      <c r="J102" s="156">
        <v>0</v>
      </c>
      <c r="K102" s="157">
        <f t="shared" si="1"/>
        <v>1</v>
      </c>
    </row>
    <row r="103" spans="1:11" s="152" customFormat="1" x14ac:dyDescent="0.3">
      <c r="A103" s="153" t="s">
        <v>483</v>
      </c>
      <c r="B103" s="154">
        <v>0</v>
      </c>
      <c r="C103" s="155">
        <v>0</v>
      </c>
      <c r="D103" s="155">
        <v>0</v>
      </c>
      <c r="E103" s="155">
        <v>0</v>
      </c>
      <c r="F103" s="156">
        <v>0</v>
      </c>
      <c r="G103" s="154">
        <v>0</v>
      </c>
      <c r="H103" s="156">
        <v>0</v>
      </c>
      <c r="I103" s="154">
        <v>0</v>
      </c>
      <c r="J103" s="156">
        <v>0</v>
      </c>
      <c r="K103" s="157">
        <f t="shared" si="1"/>
        <v>0</v>
      </c>
    </row>
    <row r="104" spans="1:11" s="152" customFormat="1" x14ac:dyDescent="0.3">
      <c r="A104" s="153" t="s">
        <v>484</v>
      </c>
      <c r="B104" s="154">
        <v>1</v>
      </c>
      <c r="C104" s="155">
        <v>0</v>
      </c>
      <c r="D104" s="155">
        <v>0</v>
      </c>
      <c r="E104" s="155">
        <v>0</v>
      </c>
      <c r="F104" s="156">
        <v>1</v>
      </c>
      <c r="G104" s="154">
        <v>0</v>
      </c>
      <c r="H104" s="156">
        <v>0</v>
      </c>
      <c r="I104" s="154">
        <v>0</v>
      </c>
      <c r="J104" s="156">
        <v>0</v>
      </c>
      <c r="K104" s="157">
        <f t="shared" si="1"/>
        <v>2</v>
      </c>
    </row>
    <row r="105" spans="1:11" s="152" customFormat="1" x14ac:dyDescent="0.3">
      <c r="A105" s="153" t="s">
        <v>485</v>
      </c>
      <c r="B105" s="154">
        <v>19</v>
      </c>
      <c r="C105" s="155">
        <v>0</v>
      </c>
      <c r="D105" s="155">
        <v>0</v>
      </c>
      <c r="E105" s="155">
        <v>1</v>
      </c>
      <c r="F105" s="156">
        <v>23</v>
      </c>
      <c r="G105" s="154">
        <v>21</v>
      </c>
      <c r="H105" s="156">
        <v>4</v>
      </c>
      <c r="I105" s="154">
        <v>0</v>
      </c>
      <c r="J105" s="156">
        <v>0</v>
      </c>
      <c r="K105" s="157">
        <f t="shared" si="1"/>
        <v>67</v>
      </c>
    </row>
    <row r="106" spans="1:11" s="152" customFormat="1" x14ac:dyDescent="0.3">
      <c r="A106" s="153" t="s">
        <v>486</v>
      </c>
      <c r="B106" s="154">
        <v>7</v>
      </c>
      <c r="C106" s="155">
        <v>0</v>
      </c>
      <c r="D106" s="155">
        <v>1</v>
      </c>
      <c r="E106" s="155">
        <v>0</v>
      </c>
      <c r="F106" s="156">
        <v>3</v>
      </c>
      <c r="G106" s="154">
        <v>8</v>
      </c>
      <c r="H106" s="156">
        <v>1</v>
      </c>
      <c r="I106" s="154">
        <v>0</v>
      </c>
      <c r="J106" s="156">
        <v>0</v>
      </c>
      <c r="K106" s="157">
        <f t="shared" si="1"/>
        <v>19</v>
      </c>
    </row>
    <row r="107" spans="1:11" s="152" customFormat="1" x14ac:dyDescent="0.3">
      <c r="A107" s="153" t="s">
        <v>487</v>
      </c>
      <c r="B107" s="154">
        <v>1</v>
      </c>
      <c r="C107" s="155">
        <v>0</v>
      </c>
      <c r="D107" s="155">
        <v>0</v>
      </c>
      <c r="E107" s="155">
        <v>5</v>
      </c>
      <c r="F107" s="156">
        <v>12</v>
      </c>
      <c r="G107" s="154">
        <v>1</v>
      </c>
      <c r="H107" s="156">
        <v>1</v>
      </c>
      <c r="I107" s="154">
        <v>0</v>
      </c>
      <c r="J107" s="156">
        <v>0</v>
      </c>
      <c r="K107" s="157">
        <f t="shared" si="1"/>
        <v>15</v>
      </c>
    </row>
    <row r="108" spans="1:11" s="152" customFormat="1" x14ac:dyDescent="0.3">
      <c r="A108" s="153" t="s">
        <v>488</v>
      </c>
      <c r="B108" s="154">
        <v>0</v>
      </c>
      <c r="C108" s="155">
        <v>0</v>
      </c>
      <c r="D108" s="155">
        <v>0</v>
      </c>
      <c r="E108" s="155">
        <v>0</v>
      </c>
      <c r="F108" s="156">
        <v>1</v>
      </c>
      <c r="G108" s="154">
        <v>0</v>
      </c>
      <c r="H108" s="156">
        <v>0</v>
      </c>
      <c r="I108" s="154">
        <v>0</v>
      </c>
      <c r="J108" s="156">
        <v>0</v>
      </c>
      <c r="K108" s="157">
        <f t="shared" si="1"/>
        <v>1</v>
      </c>
    </row>
    <row r="109" spans="1:11" s="152" customFormat="1" x14ac:dyDescent="0.3">
      <c r="A109" s="153" t="s">
        <v>489</v>
      </c>
      <c r="B109" s="154">
        <v>1</v>
      </c>
      <c r="C109" s="155">
        <v>0</v>
      </c>
      <c r="D109" s="155">
        <v>0</v>
      </c>
      <c r="E109" s="155">
        <v>6</v>
      </c>
      <c r="F109" s="156">
        <v>26</v>
      </c>
      <c r="G109" s="154">
        <v>0</v>
      </c>
      <c r="H109" s="156">
        <v>2</v>
      </c>
      <c r="I109" s="154">
        <v>0</v>
      </c>
      <c r="J109" s="156">
        <v>0</v>
      </c>
      <c r="K109" s="157">
        <f t="shared" si="1"/>
        <v>29</v>
      </c>
    </row>
    <row r="110" spans="1:11" s="152" customFormat="1" x14ac:dyDescent="0.3">
      <c r="A110" s="153" t="s">
        <v>490</v>
      </c>
      <c r="B110" s="154">
        <v>1</v>
      </c>
      <c r="C110" s="155">
        <v>0</v>
      </c>
      <c r="D110" s="155">
        <v>0</v>
      </c>
      <c r="E110" s="155">
        <v>0</v>
      </c>
      <c r="F110" s="156">
        <v>5</v>
      </c>
      <c r="G110" s="154">
        <v>0</v>
      </c>
      <c r="H110" s="156">
        <v>0</v>
      </c>
      <c r="I110" s="154">
        <v>0</v>
      </c>
      <c r="J110" s="156">
        <v>0</v>
      </c>
      <c r="K110" s="157">
        <f t="shared" si="1"/>
        <v>6</v>
      </c>
    </row>
    <row r="111" spans="1:11" s="152" customFormat="1" x14ac:dyDescent="0.3">
      <c r="A111" s="153" t="s">
        <v>491</v>
      </c>
      <c r="B111" s="154">
        <v>23</v>
      </c>
      <c r="C111" s="155">
        <v>1</v>
      </c>
      <c r="D111" s="155">
        <v>1</v>
      </c>
      <c r="E111" s="155">
        <v>4</v>
      </c>
      <c r="F111" s="156">
        <v>40</v>
      </c>
      <c r="G111" s="154">
        <v>10</v>
      </c>
      <c r="H111" s="156">
        <v>0</v>
      </c>
      <c r="I111" s="154">
        <v>10</v>
      </c>
      <c r="J111" s="156">
        <v>0</v>
      </c>
      <c r="K111" s="157">
        <f t="shared" si="1"/>
        <v>83</v>
      </c>
    </row>
    <row r="112" spans="1:11" s="152" customFormat="1" x14ac:dyDescent="0.3">
      <c r="A112" s="153" t="s">
        <v>492</v>
      </c>
      <c r="B112" s="154">
        <v>47</v>
      </c>
      <c r="C112" s="155">
        <v>0</v>
      </c>
      <c r="D112" s="155">
        <v>0</v>
      </c>
      <c r="E112" s="155">
        <v>0</v>
      </c>
      <c r="F112" s="156">
        <v>18</v>
      </c>
      <c r="G112" s="154">
        <v>18</v>
      </c>
      <c r="H112" s="156">
        <v>9</v>
      </c>
      <c r="I112" s="154">
        <v>4</v>
      </c>
      <c r="J112" s="156">
        <v>0</v>
      </c>
      <c r="K112" s="157">
        <f t="shared" si="1"/>
        <v>96</v>
      </c>
    </row>
    <row r="113" spans="1:11" s="152" customFormat="1" x14ac:dyDescent="0.3">
      <c r="A113" s="153" t="s">
        <v>493</v>
      </c>
      <c r="B113" s="154">
        <v>87</v>
      </c>
      <c r="C113" s="155">
        <v>8</v>
      </c>
      <c r="D113" s="155">
        <v>0</v>
      </c>
      <c r="E113" s="155">
        <v>26</v>
      </c>
      <c r="F113" s="156">
        <v>149</v>
      </c>
      <c r="G113" s="154">
        <v>113</v>
      </c>
      <c r="H113" s="156">
        <v>10</v>
      </c>
      <c r="I113" s="154">
        <v>1</v>
      </c>
      <c r="J113" s="156">
        <v>0</v>
      </c>
      <c r="K113" s="157">
        <f t="shared" si="1"/>
        <v>360</v>
      </c>
    </row>
    <row r="114" spans="1:11" s="152" customFormat="1" x14ac:dyDescent="0.3">
      <c r="A114" s="153" t="s">
        <v>494</v>
      </c>
      <c r="B114" s="154">
        <v>0</v>
      </c>
      <c r="C114" s="155">
        <v>0</v>
      </c>
      <c r="D114" s="155">
        <v>0</v>
      </c>
      <c r="E114" s="155">
        <v>0</v>
      </c>
      <c r="F114" s="156">
        <v>0</v>
      </c>
      <c r="G114" s="154">
        <v>0</v>
      </c>
      <c r="H114" s="156">
        <v>0</v>
      </c>
      <c r="I114" s="154">
        <v>0</v>
      </c>
      <c r="J114" s="156">
        <v>0</v>
      </c>
      <c r="K114" s="157">
        <f t="shared" si="1"/>
        <v>0</v>
      </c>
    </row>
    <row r="115" spans="1:11" s="152" customFormat="1" x14ac:dyDescent="0.3">
      <c r="A115" s="153" t="s">
        <v>495</v>
      </c>
      <c r="B115" s="154">
        <v>0</v>
      </c>
      <c r="C115" s="155">
        <v>0</v>
      </c>
      <c r="D115" s="155">
        <v>0</v>
      </c>
      <c r="E115" s="155">
        <v>0</v>
      </c>
      <c r="F115" s="156">
        <v>0</v>
      </c>
      <c r="G115" s="154">
        <v>0</v>
      </c>
      <c r="H115" s="156">
        <v>0</v>
      </c>
      <c r="I115" s="154">
        <v>0</v>
      </c>
      <c r="J115" s="156">
        <v>0</v>
      </c>
      <c r="K115" s="157">
        <f t="shared" si="1"/>
        <v>0</v>
      </c>
    </row>
    <row r="116" spans="1:11" s="152" customFormat="1" x14ac:dyDescent="0.3">
      <c r="A116" s="153" t="s">
        <v>496</v>
      </c>
      <c r="B116" s="154">
        <v>8</v>
      </c>
      <c r="C116" s="155">
        <v>0</v>
      </c>
      <c r="D116" s="155">
        <v>0</v>
      </c>
      <c r="E116" s="155">
        <v>5</v>
      </c>
      <c r="F116" s="156">
        <v>76</v>
      </c>
      <c r="G116" s="154">
        <v>5</v>
      </c>
      <c r="H116" s="156">
        <v>0</v>
      </c>
      <c r="I116" s="154">
        <v>0</v>
      </c>
      <c r="J116" s="156">
        <v>0</v>
      </c>
      <c r="K116" s="157">
        <f t="shared" si="1"/>
        <v>89</v>
      </c>
    </row>
    <row r="117" spans="1:11" s="152" customFormat="1" x14ac:dyDescent="0.3">
      <c r="A117" s="153" t="s">
        <v>497</v>
      </c>
      <c r="B117" s="154">
        <v>1</v>
      </c>
      <c r="C117" s="155">
        <v>0</v>
      </c>
      <c r="D117" s="155">
        <v>0</v>
      </c>
      <c r="E117" s="155">
        <v>10</v>
      </c>
      <c r="F117" s="156">
        <v>65</v>
      </c>
      <c r="G117" s="154">
        <v>0</v>
      </c>
      <c r="H117" s="156">
        <v>0</v>
      </c>
      <c r="I117" s="154">
        <v>0</v>
      </c>
      <c r="J117" s="156">
        <v>0</v>
      </c>
      <c r="K117" s="157">
        <f t="shared" si="1"/>
        <v>66</v>
      </c>
    </row>
    <row r="118" spans="1:11" s="152" customFormat="1" x14ac:dyDescent="0.3">
      <c r="A118" s="153" t="s">
        <v>498</v>
      </c>
      <c r="B118" s="154">
        <v>0</v>
      </c>
      <c r="C118" s="155">
        <v>0</v>
      </c>
      <c r="D118" s="155">
        <v>0</v>
      </c>
      <c r="E118" s="155">
        <v>0</v>
      </c>
      <c r="F118" s="156">
        <v>12</v>
      </c>
      <c r="G118" s="154">
        <v>1</v>
      </c>
      <c r="H118" s="156">
        <v>0</v>
      </c>
      <c r="I118" s="154">
        <v>0</v>
      </c>
      <c r="J118" s="156">
        <v>0</v>
      </c>
      <c r="K118" s="157">
        <f t="shared" si="1"/>
        <v>13</v>
      </c>
    </row>
    <row r="119" spans="1:11" s="152" customFormat="1" x14ac:dyDescent="0.3">
      <c r="A119" s="153" t="s">
        <v>499</v>
      </c>
      <c r="B119" s="154">
        <v>0</v>
      </c>
      <c r="C119" s="155">
        <v>0</v>
      </c>
      <c r="D119" s="155">
        <v>0</v>
      </c>
      <c r="E119" s="155">
        <v>0</v>
      </c>
      <c r="F119" s="156">
        <v>0</v>
      </c>
      <c r="G119" s="154">
        <v>0</v>
      </c>
      <c r="H119" s="156">
        <v>0</v>
      </c>
      <c r="I119" s="154">
        <v>0</v>
      </c>
      <c r="J119" s="156">
        <v>0</v>
      </c>
      <c r="K119" s="157">
        <f t="shared" si="1"/>
        <v>0</v>
      </c>
    </row>
    <row r="120" spans="1:11" s="152" customFormat="1" x14ac:dyDescent="0.3">
      <c r="A120" s="153" t="s">
        <v>500</v>
      </c>
      <c r="B120" s="154">
        <v>4</v>
      </c>
      <c r="C120" s="155">
        <v>0</v>
      </c>
      <c r="D120" s="155">
        <v>0</v>
      </c>
      <c r="E120" s="155">
        <v>0</v>
      </c>
      <c r="F120" s="156">
        <v>5</v>
      </c>
      <c r="G120" s="154">
        <v>0</v>
      </c>
      <c r="H120" s="156">
        <v>0</v>
      </c>
      <c r="I120" s="154">
        <v>0</v>
      </c>
      <c r="J120" s="156">
        <v>0</v>
      </c>
      <c r="K120" s="157">
        <f t="shared" si="1"/>
        <v>9</v>
      </c>
    </row>
    <row r="121" spans="1:11" s="152" customFormat="1" x14ac:dyDescent="0.3">
      <c r="A121" s="153" t="s">
        <v>501</v>
      </c>
      <c r="B121" s="154">
        <v>11</v>
      </c>
      <c r="C121" s="155">
        <v>0</v>
      </c>
      <c r="D121" s="155">
        <v>0</v>
      </c>
      <c r="E121" s="155">
        <v>2</v>
      </c>
      <c r="F121" s="156">
        <v>15</v>
      </c>
      <c r="G121" s="154">
        <v>0</v>
      </c>
      <c r="H121" s="156">
        <v>2</v>
      </c>
      <c r="I121" s="154">
        <v>0</v>
      </c>
      <c r="J121" s="156">
        <v>0</v>
      </c>
      <c r="K121" s="157">
        <f t="shared" si="1"/>
        <v>28</v>
      </c>
    </row>
    <row r="122" spans="1:11" s="152" customFormat="1" x14ac:dyDescent="0.3">
      <c r="A122" s="153" t="s">
        <v>502</v>
      </c>
      <c r="B122" s="154">
        <v>0</v>
      </c>
      <c r="C122" s="155">
        <v>0</v>
      </c>
      <c r="D122" s="155">
        <v>0</v>
      </c>
      <c r="E122" s="155">
        <v>0</v>
      </c>
      <c r="F122" s="156">
        <v>0</v>
      </c>
      <c r="G122" s="154">
        <v>0</v>
      </c>
      <c r="H122" s="156">
        <v>0</v>
      </c>
      <c r="I122" s="154">
        <v>0</v>
      </c>
      <c r="J122" s="156">
        <v>0</v>
      </c>
      <c r="K122" s="157">
        <f t="shared" si="1"/>
        <v>0</v>
      </c>
    </row>
    <row r="123" spans="1:11" s="152" customFormat="1" x14ac:dyDescent="0.3">
      <c r="A123" s="153" t="s">
        <v>503</v>
      </c>
      <c r="B123" s="154">
        <v>0</v>
      </c>
      <c r="C123" s="155">
        <v>0</v>
      </c>
      <c r="D123" s="155">
        <v>0</v>
      </c>
      <c r="E123" s="155">
        <v>0</v>
      </c>
      <c r="F123" s="156">
        <v>3</v>
      </c>
      <c r="G123" s="154">
        <v>1</v>
      </c>
      <c r="H123" s="156">
        <v>0</v>
      </c>
      <c r="I123" s="154">
        <v>0</v>
      </c>
      <c r="J123" s="156">
        <v>0</v>
      </c>
      <c r="K123" s="157">
        <f t="shared" si="1"/>
        <v>4</v>
      </c>
    </row>
    <row r="124" spans="1:11" s="152" customFormat="1" x14ac:dyDescent="0.3">
      <c r="A124" s="153" t="s">
        <v>504</v>
      </c>
      <c r="B124" s="154">
        <v>0</v>
      </c>
      <c r="C124" s="155">
        <v>0</v>
      </c>
      <c r="D124" s="155">
        <v>0</v>
      </c>
      <c r="E124" s="155">
        <v>0</v>
      </c>
      <c r="F124" s="156">
        <v>0</v>
      </c>
      <c r="G124" s="154">
        <v>0</v>
      </c>
      <c r="H124" s="156">
        <v>0</v>
      </c>
      <c r="I124" s="154">
        <v>0</v>
      </c>
      <c r="J124" s="156">
        <v>0</v>
      </c>
      <c r="K124" s="157">
        <f t="shared" si="1"/>
        <v>0</v>
      </c>
    </row>
    <row r="125" spans="1:11" s="152" customFormat="1" x14ac:dyDescent="0.3">
      <c r="A125" s="153" t="s">
        <v>505</v>
      </c>
      <c r="B125" s="154">
        <v>7</v>
      </c>
      <c r="C125" s="155">
        <v>0</v>
      </c>
      <c r="D125" s="155">
        <v>0</v>
      </c>
      <c r="E125" s="155">
        <v>1</v>
      </c>
      <c r="F125" s="156">
        <v>4</v>
      </c>
      <c r="G125" s="154">
        <v>0</v>
      </c>
      <c r="H125" s="156">
        <v>0</v>
      </c>
      <c r="I125" s="154">
        <v>0</v>
      </c>
      <c r="J125" s="156">
        <v>0</v>
      </c>
      <c r="K125" s="157">
        <f t="shared" si="1"/>
        <v>11</v>
      </c>
    </row>
    <row r="126" spans="1:11" s="152" customFormat="1" x14ac:dyDescent="0.3">
      <c r="A126" s="153" t="s">
        <v>506</v>
      </c>
      <c r="B126" s="154">
        <v>0</v>
      </c>
      <c r="C126" s="155">
        <v>0</v>
      </c>
      <c r="D126" s="155">
        <v>0</v>
      </c>
      <c r="E126" s="155">
        <v>0</v>
      </c>
      <c r="F126" s="156">
        <v>0</v>
      </c>
      <c r="G126" s="154">
        <v>0</v>
      </c>
      <c r="H126" s="156">
        <v>0</v>
      </c>
      <c r="I126" s="154">
        <v>0</v>
      </c>
      <c r="J126" s="156">
        <v>0</v>
      </c>
      <c r="K126" s="157">
        <f t="shared" si="1"/>
        <v>0</v>
      </c>
    </row>
    <row r="127" spans="1:11" s="152" customFormat="1" x14ac:dyDescent="0.3">
      <c r="A127" s="153" t="s">
        <v>507</v>
      </c>
      <c r="B127" s="154">
        <v>1</v>
      </c>
      <c r="C127" s="155">
        <v>0</v>
      </c>
      <c r="D127" s="155">
        <v>0</v>
      </c>
      <c r="E127" s="155">
        <v>2</v>
      </c>
      <c r="F127" s="156">
        <v>12</v>
      </c>
      <c r="G127" s="154">
        <v>1</v>
      </c>
      <c r="H127" s="156">
        <v>0</v>
      </c>
      <c r="I127" s="154">
        <v>1</v>
      </c>
      <c r="J127" s="156">
        <v>0</v>
      </c>
      <c r="K127" s="157">
        <f t="shared" si="1"/>
        <v>15</v>
      </c>
    </row>
    <row r="128" spans="1:11" s="152" customFormat="1" x14ac:dyDescent="0.3">
      <c r="A128" s="153" t="s">
        <v>508</v>
      </c>
      <c r="B128" s="154">
        <v>0</v>
      </c>
      <c r="C128" s="155">
        <v>0</v>
      </c>
      <c r="D128" s="155">
        <v>0</v>
      </c>
      <c r="E128" s="155">
        <v>0</v>
      </c>
      <c r="F128" s="156">
        <v>0</v>
      </c>
      <c r="G128" s="154">
        <v>0</v>
      </c>
      <c r="H128" s="156">
        <v>0</v>
      </c>
      <c r="I128" s="154">
        <v>0</v>
      </c>
      <c r="J128" s="156">
        <v>0</v>
      </c>
      <c r="K128" s="157">
        <f t="shared" si="1"/>
        <v>0</v>
      </c>
    </row>
    <row r="129" spans="1:11" s="152" customFormat="1" x14ac:dyDescent="0.3">
      <c r="A129" s="153" t="s">
        <v>509</v>
      </c>
      <c r="B129" s="154">
        <v>0</v>
      </c>
      <c r="C129" s="155">
        <v>0</v>
      </c>
      <c r="D129" s="155">
        <v>0</v>
      </c>
      <c r="E129" s="155">
        <v>0</v>
      </c>
      <c r="F129" s="156">
        <v>0</v>
      </c>
      <c r="G129" s="154">
        <v>0</v>
      </c>
      <c r="H129" s="156">
        <v>0</v>
      </c>
      <c r="I129" s="154">
        <v>0</v>
      </c>
      <c r="J129" s="156">
        <v>0</v>
      </c>
      <c r="K129" s="157">
        <f t="shared" si="1"/>
        <v>0</v>
      </c>
    </row>
    <row r="130" spans="1:11" s="152" customFormat="1" x14ac:dyDescent="0.3">
      <c r="A130" s="153" t="s">
        <v>510</v>
      </c>
      <c r="B130" s="154">
        <v>1</v>
      </c>
      <c r="C130" s="155">
        <v>0</v>
      </c>
      <c r="D130" s="155">
        <v>0</v>
      </c>
      <c r="E130" s="155">
        <v>0</v>
      </c>
      <c r="F130" s="156">
        <v>0</v>
      </c>
      <c r="G130" s="154">
        <v>0</v>
      </c>
      <c r="H130" s="156">
        <v>0</v>
      </c>
      <c r="I130" s="154">
        <v>0</v>
      </c>
      <c r="J130" s="156">
        <v>0</v>
      </c>
      <c r="K130" s="157">
        <f t="shared" si="1"/>
        <v>1</v>
      </c>
    </row>
    <row r="131" spans="1:11" s="152" customFormat="1" x14ac:dyDescent="0.3">
      <c r="A131" s="153" t="s">
        <v>511</v>
      </c>
      <c r="B131" s="154">
        <v>6</v>
      </c>
      <c r="C131" s="155">
        <v>0</v>
      </c>
      <c r="D131" s="155">
        <v>0</v>
      </c>
      <c r="E131" s="155">
        <v>0</v>
      </c>
      <c r="F131" s="156">
        <v>23</v>
      </c>
      <c r="G131" s="154">
        <v>2</v>
      </c>
      <c r="H131" s="156">
        <v>0</v>
      </c>
      <c r="I131" s="154">
        <v>0</v>
      </c>
      <c r="J131" s="156">
        <v>0</v>
      </c>
      <c r="K131" s="157">
        <f t="shared" si="1"/>
        <v>31</v>
      </c>
    </row>
    <row r="132" spans="1:11" s="152" customFormat="1" x14ac:dyDescent="0.3">
      <c r="A132" s="153" t="s">
        <v>512</v>
      </c>
      <c r="B132" s="154">
        <v>5</v>
      </c>
      <c r="C132" s="155">
        <v>0</v>
      </c>
      <c r="D132" s="155">
        <v>0</v>
      </c>
      <c r="E132" s="155">
        <v>0</v>
      </c>
      <c r="F132" s="156">
        <v>3</v>
      </c>
      <c r="G132" s="154">
        <v>0</v>
      </c>
      <c r="H132" s="156">
        <v>0</v>
      </c>
      <c r="I132" s="154">
        <v>0</v>
      </c>
      <c r="J132" s="156">
        <v>0</v>
      </c>
      <c r="K132" s="157">
        <f t="shared" ref="K132:K195" si="2">SUM(B132,F132:J132)</f>
        <v>8</v>
      </c>
    </row>
    <row r="133" spans="1:11" s="152" customFormat="1" x14ac:dyDescent="0.3">
      <c r="A133" s="153" t="s">
        <v>513</v>
      </c>
      <c r="B133" s="154">
        <v>0</v>
      </c>
      <c r="C133" s="155">
        <v>0</v>
      </c>
      <c r="D133" s="155">
        <v>0</v>
      </c>
      <c r="E133" s="155">
        <v>0</v>
      </c>
      <c r="F133" s="156">
        <v>0</v>
      </c>
      <c r="G133" s="154">
        <v>0</v>
      </c>
      <c r="H133" s="156">
        <v>0</v>
      </c>
      <c r="I133" s="154">
        <v>0</v>
      </c>
      <c r="J133" s="156">
        <v>0</v>
      </c>
      <c r="K133" s="157">
        <f t="shared" si="2"/>
        <v>0</v>
      </c>
    </row>
    <row r="134" spans="1:11" s="152" customFormat="1" x14ac:dyDescent="0.3">
      <c r="A134" s="153" t="s">
        <v>514</v>
      </c>
      <c r="B134" s="154">
        <v>0</v>
      </c>
      <c r="C134" s="155">
        <v>0</v>
      </c>
      <c r="D134" s="155">
        <v>0</v>
      </c>
      <c r="E134" s="155">
        <v>0</v>
      </c>
      <c r="F134" s="156">
        <v>0</v>
      </c>
      <c r="G134" s="154">
        <v>0</v>
      </c>
      <c r="H134" s="156">
        <v>0</v>
      </c>
      <c r="I134" s="154">
        <v>0</v>
      </c>
      <c r="J134" s="156">
        <v>0</v>
      </c>
      <c r="K134" s="157">
        <f t="shared" si="2"/>
        <v>0</v>
      </c>
    </row>
    <row r="135" spans="1:11" s="152" customFormat="1" x14ac:dyDescent="0.3">
      <c r="A135" s="153" t="s">
        <v>515</v>
      </c>
      <c r="B135" s="154">
        <v>0</v>
      </c>
      <c r="C135" s="155">
        <v>0</v>
      </c>
      <c r="D135" s="155">
        <v>0</v>
      </c>
      <c r="E135" s="155">
        <v>0</v>
      </c>
      <c r="F135" s="156">
        <v>0</v>
      </c>
      <c r="G135" s="154">
        <v>0</v>
      </c>
      <c r="H135" s="156">
        <v>0</v>
      </c>
      <c r="I135" s="154">
        <v>0</v>
      </c>
      <c r="J135" s="156">
        <v>0</v>
      </c>
      <c r="K135" s="157">
        <f t="shared" si="2"/>
        <v>0</v>
      </c>
    </row>
    <row r="136" spans="1:11" s="152" customFormat="1" x14ac:dyDescent="0.3">
      <c r="A136" s="153" t="s">
        <v>516</v>
      </c>
      <c r="B136" s="154">
        <v>0</v>
      </c>
      <c r="C136" s="155">
        <v>0</v>
      </c>
      <c r="D136" s="155">
        <v>0</v>
      </c>
      <c r="E136" s="155">
        <v>0</v>
      </c>
      <c r="F136" s="156">
        <v>0</v>
      </c>
      <c r="G136" s="154">
        <v>0</v>
      </c>
      <c r="H136" s="156">
        <v>0</v>
      </c>
      <c r="I136" s="154">
        <v>0</v>
      </c>
      <c r="J136" s="156">
        <v>0</v>
      </c>
      <c r="K136" s="157">
        <f t="shared" si="2"/>
        <v>0</v>
      </c>
    </row>
    <row r="137" spans="1:11" s="152" customFormat="1" x14ac:dyDescent="0.3">
      <c r="A137" s="153" t="s">
        <v>517</v>
      </c>
      <c r="B137" s="154">
        <v>0</v>
      </c>
      <c r="C137" s="155">
        <v>0</v>
      </c>
      <c r="D137" s="155">
        <v>0</v>
      </c>
      <c r="E137" s="155">
        <v>0</v>
      </c>
      <c r="F137" s="156">
        <v>0</v>
      </c>
      <c r="G137" s="154">
        <v>0</v>
      </c>
      <c r="H137" s="156">
        <v>0</v>
      </c>
      <c r="I137" s="154">
        <v>0</v>
      </c>
      <c r="J137" s="156">
        <v>0</v>
      </c>
      <c r="K137" s="157">
        <f t="shared" si="2"/>
        <v>0</v>
      </c>
    </row>
    <row r="138" spans="1:11" s="152" customFormat="1" x14ac:dyDescent="0.3">
      <c r="A138" s="153" t="s">
        <v>518</v>
      </c>
      <c r="B138" s="154">
        <v>0</v>
      </c>
      <c r="C138" s="155">
        <v>0</v>
      </c>
      <c r="D138" s="155">
        <v>0</v>
      </c>
      <c r="E138" s="155">
        <v>0</v>
      </c>
      <c r="F138" s="156">
        <v>0</v>
      </c>
      <c r="G138" s="154">
        <v>0</v>
      </c>
      <c r="H138" s="156">
        <v>0</v>
      </c>
      <c r="I138" s="154">
        <v>0</v>
      </c>
      <c r="J138" s="156">
        <v>0</v>
      </c>
      <c r="K138" s="157">
        <f t="shared" si="2"/>
        <v>0</v>
      </c>
    </row>
    <row r="139" spans="1:11" s="152" customFormat="1" x14ac:dyDescent="0.3">
      <c r="A139" s="153" t="s">
        <v>519</v>
      </c>
      <c r="B139" s="154">
        <v>5</v>
      </c>
      <c r="C139" s="155">
        <v>0</v>
      </c>
      <c r="D139" s="155">
        <v>0</v>
      </c>
      <c r="E139" s="155">
        <v>0</v>
      </c>
      <c r="F139" s="156">
        <v>0</v>
      </c>
      <c r="G139" s="154">
        <v>3</v>
      </c>
      <c r="H139" s="156">
        <v>0</v>
      </c>
      <c r="I139" s="154">
        <v>6</v>
      </c>
      <c r="J139" s="156">
        <v>0</v>
      </c>
      <c r="K139" s="157">
        <f t="shared" si="2"/>
        <v>14</v>
      </c>
    </row>
    <row r="140" spans="1:11" s="152" customFormat="1" x14ac:dyDescent="0.3">
      <c r="A140" s="153" t="s">
        <v>520</v>
      </c>
      <c r="B140" s="154">
        <v>0</v>
      </c>
      <c r="C140" s="155">
        <v>0</v>
      </c>
      <c r="D140" s="155">
        <v>0</v>
      </c>
      <c r="E140" s="155">
        <v>0</v>
      </c>
      <c r="F140" s="156">
        <v>0</v>
      </c>
      <c r="G140" s="154">
        <v>0</v>
      </c>
      <c r="H140" s="156">
        <v>0</v>
      </c>
      <c r="I140" s="154">
        <v>0</v>
      </c>
      <c r="J140" s="156">
        <v>0</v>
      </c>
      <c r="K140" s="157">
        <f t="shared" si="2"/>
        <v>0</v>
      </c>
    </row>
    <row r="141" spans="1:11" s="152" customFormat="1" x14ac:dyDescent="0.3">
      <c r="A141" s="153" t="s">
        <v>521</v>
      </c>
      <c r="B141" s="154">
        <v>0</v>
      </c>
      <c r="C141" s="155">
        <v>0</v>
      </c>
      <c r="D141" s="155">
        <v>0</v>
      </c>
      <c r="E141" s="155">
        <v>0</v>
      </c>
      <c r="F141" s="156">
        <v>0</v>
      </c>
      <c r="G141" s="154">
        <v>0</v>
      </c>
      <c r="H141" s="156">
        <v>0</v>
      </c>
      <c r="I141" s="154">
        <v>0</v>
      </c>
      <c r="J141" s="156">
        <v>0</v>
      </c>
      <c r="K141" s="157">
        <f t="shared" si="2"/>
        <v>0</v>
      </c>
    </row>
    <row r="142" spans="1:11" s="152" customFormat="1" x14ac:dyDescent="0.3">
      <c r="A142" s="153" t="s">
        <v>522</v>
      </c>
      <c r="B142" s="154">
        <v>0</v>
      </c>
      <c r="C142" s="155">
        <v>0</v>
      </c>
      <c r="D142" s="155">
        <v>0</v>
      </c>
      <c r="E142" s="155">
        <v>0</v>
      </c>
      <c r="F142" s="156">
        <v>0</v>
      </c>
      <c r="G142" s="154">
        <v>0</v>
      </c>
      <c r="H142" s="156">
        <v>0</v>
      </c>
      <c r="I142" s="154">
        <v>0</v>
      </c>
      <c r="J142" s="156">
        <v>0</v>
      </c>
      <c r="K142" s="157">
        <f t="shared" si="2"/>
        <v>0</v>
      </c>
    </row>
    <row r="143" spans="1:11" s="152" customFormat="1" x14ac:dyDescent="0.3">
      <c r="A143" s="153" t="s">
        <v>523</v>
      </c>
      <c r="B143" s="154">
        <v>4</v>
      </c>
      <c r="C143" s="155">
        <v>0</v>
      </c>
      <c r="D143" s="155">
        <v>0</v>
      </c>
      <c r="E143" s="155">
        <v>2</v>
      </c>
      <c r="F143" s="156">
        <v>11</v>
      </c>
      <c r="G143" s="154">
        <v>4</v>
      </c>
      <c r="H143" s="156">
        <v>1</v>
      </c>
      <c r="I143" s="154">
        <v>0</v>
      </c>
      <c r="J143" s="156">
        <v>0</v>
      </c>
      <c r="K143" s="157">
        <f t="shared" si="2"/>
        <v>20</v>
      </c>
    </row>
    <row r="144" spans="1:11" s="152" customFormat="1" x14ac:dyDescent="0.3">
      <c r="A144" s="153" t="s">
        <v>524</v>
      </c>
      <c r="B144" s="154">
        <v>0</v>
      </c>
      <c r="C144" s="155">
        <v>0</v>
      </c>
      <c r="D144" s="155">
        <v>0</v>
      </c>
      <c r="E144" s="155">
        <v>0</v>
      </c>
      <c r="F144" s="156">
        <v>0</v>
      </c>
      <c r="G144" s="154">
        <v>0</v>
      </c>
      <c r="H144" s="156">
        <v>0</v>
      </c>
      <c r="I144" s="154">
        <v>0</v>
      </c>
      <c r="J144" s="156">
        <v>0</v>
      </c>
      <c r="K144" s="157">
        <f t="shared" si="2"/>
        <v>0</v>
      </c>
    </row>
    <row r="145" spans="1:13" s="152" customFormat="1" x14ac:dyDescent="0.3">
      <c r="A145" s="153" t="s">
        <v>525</v>
      </c>
      <c r="B145" s="154">
        <v>1</v>
      </c>
      <c r="C145" s="155">
        <v>0</v>
      </c>
      <c r="D145" s="155">
        <v>0</v>
      </c>
      <c r="E145" s="155">
        <v>0</v>
      </c>
      <c r="F145" s="156">
        <v>1</v>
      </c>
      <c r="G145" s="154">
        <v>0</v>
      </c>
      <c r="H145" s="156">
        <v>0</v>
      </c>
      <c r="I145" s="154">
        <v>0</v>
      </c>
      <c r="J145" s="156">
        <v>0</v>
      </c>
      <c r="K145" s="157">
        <f t="shared" si="2"/>
        <v>2</v>
      </c>
    </row>
    <row r="146" spans="1:13" s="152" customFormat="1" x14ac:dyDescent="0.3">
      <c r="A146" s="153" t="s">
        <v>526</v>
      </c>
      <c r="B146" s="154">
        <v>7</v>
      </c>
      <c r="C146" s="155">
        <v>0</v>
      </c>
      <c r="D146" s="155">
        <v>0</v>
      </c>
      <c r="E146" s="155">
        <v>2</v>
      </c>
      <c r="F146" s="156">
        <v>11</v>
      </c>
      <c r="G146" s="154">
        <v>1</v>
      </c>
      <c r="H146" s="156">
        <v>0</v>
      </c>
      <c r="I146" s="154">
        <v>0</v>
      </c>
      <c r="J146" s="156">
        <v>0</v>
      </c>
      <c r="K146" s="157">
        <f t="shared" si="2"/>
        <v>19</v>
      </c>
    </row>
    <row r="147" spans="1:13" s="152" customFormat="1" x14ac:dyDescent="0.3">
      <c r="A147" s="153" t="s">
        <v>527</v>
      </c>
      <c r="B147" s="154">
        <v>1</v>
      </c>
      <c r="C147" s="155">
        <v>0</v>
      </c>
      <c r="D147" s="155">
        <v>0</v>
      </c>
      <c r="E147" s="155">
        <v>2</v>
      </c>
      <c r="F147" s="156">
        <v>8</v>
      </c>
      <c r="G147" s="154">
        <v>13</v>
      </c>
      <c r="H147" s="156">
        <v>0</v>
      </c>
      <c r="I147" s="154">
        <v>0</v>
      </c>
      <c r="J147" s="156">
        <v>0</v>
      </c>
      <c r="K147" s="157">
        <f t="shared" si="2"/>
        <v>22</v>
      </c>
    </row>
    <row r="148" spans="1:13" s="152" customFormat="1" x14ac:dyDescent="0.3">
      <c r="A148" s="153" t="s">
        <v>528</v>
      </c>
      <c r="B148" s="154">
        <v>0</v>
      </c>
      <c r="C148" s="155">
        <v>0</v>
      </c>
      <c r="D148" s="155">
        <v>0</v>
      </c>
      <c r="E148" s="155">
        <v>0</v>
      </c>
      <c r="F148" s="156">
        <v>0</v>
      </c>
      <c r="G148" s="154">
        <v>0</v>
      </c>
      <c r="H148" s="156">
        <v>0</v>
      </c>
      <c r="I148" s="154">
        <v>0</v>
      </c>
      <c r="J148" s="156">
        <v>0</v>
      </c>
      <c r="K148" s="157">
        <f t="shared" si="2"/>
        <v>0</v>
      </c>
    </row>
    <row r="149" spans="1:13" s="152" customFormat="1" x14ac:dyDescent="0.3">
      <c r="A149" s="153" t="s">
        <v>529</v>
      </c>
      <c r="B149" s="154">
        <v>0</v>
      </c>
      <c r="C149" s="155">
        <v>0</v>
      </c>
      <c r="D149" s="155">
        <v>0</v>
      </c>
      <c r="E149" s="155">
        <v>3</v>
      </c>
      <c r="F149" s="156">
        <v>3</v>
      </c>
      <c r="G149" s="154">
        <v>1</v>
      </c>
      <c r="H149" s="156">
        <v>0</v>
      </c>
      <c r="I149" s="154">
        <v>0</v>
      </c>
      <c r="J149" s="156">
        <v>0</v>
      </c>
      <c r="K149" s="157">
        <f t="shared" si="2"/>
        <v>4</v>
      </c>
    </row>
    <row r="150" spans="1:13" s="152" customFormat="1" x14ac:dyDescent="0.3">
      <c r="A150" s="153" t="s">
        <v>530</v>
      </c>
      <c r="B150" s="154">
        <v>0</v>
      </c>
      <c r="C150" s="155">
        <v>0</v>
      </c>
      <c r="D150" s="155">
        <v>0</v>
      </c>
      <c r="E150" s="155">
        <v>0</v>
      </c>
      <c r="F150" s="156">
        <v>0</v>
      </c>
      <c r="G150" s="154">
        <v>0</v>
      </c>
      <c r="H150" s="156">
        <v>0</v>
      </c>
      <c r="I150" s="154">
        <v>0</v>
      </c>
      <c r="J150" s="156">
        <v>0</v>
      </c>
      <c r="K150" s="157">
        <f t="shared" si="2"/>
        <v>0</v>
      </c>
    </row>
    <row r="151" spans="1:13" s="152" customFormat="1" x14ac:dyDescent="0.3">
      <c r="A151" s="153" t="s">
        <v>531</v>
      </c>
      <c r="B151" s="154">
        <v>0</v>
      </c>
      <c r="C151" s="155">
        <v>0</v>
      </c>
      <c r="D151" s="155">
        <v>0</v>
      </c>
      <c r="E151" s="155">
        <v>0</v>
      </c>
      <c r="F151" s="156">
        <v>0</v>
      </c>
      <c r="G151" s="154">
        <v>0</v>
      </c>
      <c r="H151" s="156">
        <v>0</v>
      </c>
      <c r="I151" s="154">
        <v>0</v>
      </c>
      <c r="J151" s="156">
        <v>0</v>
      </c>
      <c r="K151" s="157">
        <f t="shared" si="2"/>
        <v>0</v>
      </c>
    </row>
    <row r="152" spans="1:13" s="152" customFormat="1" x14ac:dyDescent="0.3">
      <c r="A152" s="153" t="s">
        <v>532</v>
      </c>
      <c r="B152" s="154">
        <v>0</v>
      </c>
      <c r="C152" s="155">
        <v>0</v>
      </c>
      <c r="D152" s="155">
        <v>0</v>
      </c>
      <c r="E152" s="155">
        <v>0</v>
      </c>
      <c r="F152" s="156">
        <v>0</v>
      </c>
      <c r="G152" s="154">
        <v>1</v>
      </c>
      <c r="H152" s="156">
        <v>0</v>
      </c>
      <c r="I152" s="154">
        <v>0</v>
      </c>
      <c r="J152" s="156">
        <v>0</v>
      </c>
      <c r="K152" s="157">
        <f t="shared" si="2"/>
        <v>1</v>
      </c>
    </row>
    <row r="153" spans="1:13" s="152" customFormat="1" x14ac:dyDescent="0.3">
      <c r="A153" s="153" t="s">
        <v>533</v>
      </c>
      <c r="B153" s="154">
        <v>0</v>
      </c>
      <c r="C153" s="155">
        <v>0</v>
      </c>
      <c r="D153" s="155">
        <v>0</v>
      </c>
      <c r="E153" s="155">
        <v>0</v>
      </c>
      <c r="F153" s="156">
        <v>0</v>
      </c>
      <c r="G153" s="154">
        <v>0</v>
      </c>
      <c r="H153" s="156">
        <v>0</v>
      </c>
      <c r="I153" s="154">
        <v>0</v>
      </c>
      <c r="J153" s="156">
        <v>0</v>
      </c>
      <c r="K153" s="157">
        <f t="shared" si="2"/>
        <v>0</v>
      </c>
    </row>
    <row r="154" spans="1:13" s="152" customFormat="1" x14ac:dyDescent="0.3">
      <c r="A154" s="153" t="s">
        <v>534</v>
      </c>
      <c r="B154" s="154">
        <v>1</v>
      </c>
      <c r="C154" s="155">
        <v>0</v>
      </c>
      <c r="D154" s="155">
        <v>0</v>
      </c>
      <c r="E154" s="155">
        <v>0</v>
      </c>
      <c r="F154" s="156">
        <v>0</v>
      </c>
      <c r="G154" s="154">
        <v>0</v>
      </c>
      <c r="H154" s="156">
        <v>0</v>
      </c>
      <c r="I154" s="154">
        <v>0</v>
      </c>
      <c r="J154" s="156">
        <v>0</v>
      </c>
      <c r="K154" s="157">
        <f t="shared" si="2"/>
        <v>1</v>
      </c>
    </row>
    <row r="155" spans="1:13" s="152" customFormat="1" x14ac:dyDescent="0.3">
      <c r="A155" s="153" t="s">
        <v>535</v>
      </c>
      <c r="B155" s="154">
        <v>50</v>
      </c>
      <c r="C155" s="155">
        <v>0</v>
      </c>
      <c r="D155" s="155">
        <v>0</v>
      </c>
      <c r="E155" s="155">
        <v>1</v>
      </c>
      <c r="F155" s="156">
        <v>36</v>
      </c>
      <c r="G155" s="154">
        <v>23</v>
      </c>
      <c r="H155" s="156">
        <v>6</v>
      </c>
      <c r="I155" s="154">
        <v>2</v>
      </c>
      <c r="J155" s="156">
        <v>0</v>
      </c>
      <c r="K155" s="157">
        <f t="shared" si="2"/>
        <v>117</v>
      </c>
      <c r="M155" s="69"/>
    </row>
    <row r="156" spans="1:13" s="152" customFormat="1" x14ac:dyDescent="0.3">
      <c r="A156" s="153" t="s">
        <v>536</v>
      </c>
      <c r="B156" s="154">
        <v>0</v>
      </c>
      <c r="C156" s="155">
        <v>0</v>
      </c>
      <c r="D156" s="155">
        <v>0</v>
      </c>
      <c r="E156" s="155">
        <v>0</v>
      </c>
      <c r="F156" s="156">
        <v>0</v>
      </c>
      <c r="G156" s="154">
        <v>0</v>
      </c>
      <c r="H156" s="156">
        <v>0</v>
      </c>
      <c r="I156" s="154">
        <v>0</v>
      </c>
      <c r="J156" s="156">
        <v>0</v>
      </c>
      <c r="K156" s="157">
        <f t="shared" si="2"/>
        <v>0</v>
      </c>
    </row>
    <row r="157" spans="1:13" s="152" customFormat="1" x14ac:dyDescent="0.3">
      <c r="A157" s="153" t="s">
        <v>537</v>
      </c>
      <c r="B157" s="154">
        <v>0</v>
      </c>
      <c r="C157" s="155">
        <v>0</v>
      </c>
      <c r="D157" s="155">
        <v>0</v>
      </c>
      <c r="E157" s="155">
        <v>0</v>
      </c>
      <c r="F157" s="156">
        <v>0</v>
      </c>
      <c r="G157" s="154">
        <v>0</v>
      </c>
      <c r="H157" s="156">
        <v>0</v>
      </c>
      <c r="I157" s="154">
        <v>0</v>
      </c>
      <c r="J157" s="156">
        <v>0</v>
      </c>
      <c r="K157" s="157">
        <f t="shared" si="2"/>
        <v>0</v>
      </c>
    </row>
    <row r="158" spans="1:13" s="152" customFormat="1" x14ac:dyDescent="0.3">
      <c r="A158" s="153" t="s">
        <v>538</v>
      </c>
      <c r="B158" s="154">
        <v>0</v>
      </c>
      <c r="C158" s="155">
        <v>0</v>
      </c>
      <c r="D158" s="155">
        <v>0</v>
      </c>
      <c r="E158" s="155">
        <v>0</v>
      </c>
      <c r="F158" s="156">
        <v>0</v>
      </c>
      <c r="G158" s="154">
        <v>0</v>
      </c>
      <c r="H158" s="156">
        <v>0</v>
      </c>
      <c r="I158" s="154">
        <v>0</v>
      </c>
      <c r="J158" s="156">
        <v>0</v>
      </c>
      <c r="K158" s="157">
        <f t="shared" si="2"/>
        <v>0</v>
      </c>
    </row>
    <row r="159" spans="1:13" s="152" customFormat="1" x14ac:dyDescent="0.3">
      <c r="A159" s="153" t="s">
        <v>539</v>
      </c>
      <c r="B159" s="154">
        <v>0</v>
      </c>
      <c r="C159" s="155">
        <v>0</v>
      </c>
      <c r="D159" s="155">
        <v>0</v>
      </c>
      <c r="E159" s="155">
        <v>0</v>
      </c>
      <c r="F159" s="156">
        <v>0</v>
      </c>
      <c r="G159" s="154">
        <v>0</v>
      </c>
      <c r="H159" s="156">
        <v>0</v>
      </c>
      <c r="I159" s="154">
        <v>0</v>
      </c>
      <c r="J159" s="156">
        <v>0</v>
      </c>
      <c r="K159" s="157">
        <f t="shared" si="2"/>
        <v>0</v>
      </c>
      <c r="M159" s="69"/>
    </row>
    <row r="160" spans="1:13" s="152" customFormat="1" x14ac:dyDescent="0.3">
      <c r="A160" s="153" t="s">
        <v>540</v>
      </c>
      <c r="B160" s="154">
        <v>0</v>
      </c>
      <c r="C160" s="155">
        <v>0</v>
      </c>
      <c r="D160" s="155">
        <v>0</v>
      </c>
      <c r="E160" s="155">
        <v>0</v>
      </c>
      <c r="F160" s="156">
        <v>0</v>
      </c>
      <c r="G160" s="154">
        <v>0</v>
      </c>
      <c r="H160" s="156">
        <v>0</v>
      </c>
      <c r="I160" s="154">
        <v>0</v>
      </c>
      <c r="J160" s="156">
        <v>0</v>
      </c>
      <c r="K160" s="157">
        <f t="shared" si="2"/>
        <v>0</v>
      </c>
    </row>
    <row r="161" spans="1:11" s="152" customFormat="1" x14ac:dyDescent="0.3">
      <c r="A161" s="153" t="s">
        <v>541</v>
      </c>
      <c r="B161" s="154">
        <v>0</v>
      </c>
      <c r="C161" s="155">
        <v>0</v>
      </c>
      <c r="D161" s="155">
        <v>0</v>
      </c>
      <c r="E161" s="155">
        <v>0</v>
      </c>
      <c r="F161" s="156">
        <v>0</v>
      </c>
      <c r="G161" s="154">
        <v>0</v>
      </c>
      <c r="H161" s="156">
        <v>0</v>
      </c>
      <c r="I161" s="154">
        <v>0</v>
      </c>
      <c r="J161" s="156">
        <v>0</v>
      </c>
      <c r="K161" s="157">
        <f t="shared" si="2"/>
        <v>0</v>
      </c>
    </row>
    <row r="162" spans="1:11" s="152" customFormat="1" x14ac:dyDescent="0.3">
      <c r="A162" s="153" t="s">
        <v>542</v>
      </c>
      <c r="B162" s="154">
        <v>1</v>
      </c>
      <c r="C162" s="155">
        <v>0</v>
      </c>
      <c r="D162" s="155">
        <v>0</v>
      </c>
      <c r="E162" s="155">
        <v>0</v>
      </c>
      <c r="F162" s="156">
        <v>0</v>
      </c>
      <c r="G162" s="154">
        <v>0</v>
      </c>
      <c r="H162" s="156">
        <v>0</v>
      </c>
      <c r="I162" s="154">
        <v>0</v>
      </c>
      <c r="J162" s="156">
        <v>0</v>
      </c>
      <c r="K162" s="157">
        <f t="shared" si="2"/>
        <v>1</v>
      </c>
    </row>
    <row r="163" spans="1:11" s="152" customFormat="1" x14ac:dyDescent="0.3">
      <c r="A163" s="153" t="s">
        <v>543</v>
      </c>
      <c r="B163" s="154">
        <v>0</v>
      </c>
      <c r="C163" s="155">
        <v>0</v>
      </c>
      <c r="D163" s="155">
        <v>0</v>
      </c>
      <c r="E163" s="155">
        <v>0</v>
      </c>
      <c r="F163" s="156">
        <v>0</v>
      </c>
      <c r="G163" s="154">
        <v>0</v>
      </c>
      <c r="H163" s="156">
        <v>0</v>
      </c>
      <c r="I163" s="154">
        <v>0</v>
      </c>
      <c r="J163" s="156">
        <v>0</v>
      </c>
      <c r="K163" s="157">
        <f t="shared" si="2"/>
        <v>0</v>
      </c>
    </row>
    <row r="164" spans="1:11" s="152" customFormat="1" x14ac:dyDescent="0.3">
      <c r="A164" s="153" t="s">
        <v>544</v>
      </c>
      <c r="B164" s="154">
        <v>1</v>
      </c>
      <c r="C164" s="155">
        <v>0</v>
      </c>
      <c r="D164" s="155">
        <v>0</v>
      </c>
      <c r="E164" s="155">
        <v>0</v>
      </c>
      <c r="F164" s="156">
        <v>1</v>
      </c>
      <c r="G164" s="154">
        <v>0</v>
      </c>
      <c r="H164" s="156">
        <v>0</v>
      </c>
      <c r="I164" s="154">
        <v>0</v>
      </c>
      <c r="J164" s="156">
        <v>0</v>
      </c>
      <c r="K164" s="157">
        <f t="shared" si="2"/>
        <v>2</v>
      </c>
    </row>
    <row r="165" spans="1:11" s="152" customFormat="1" x14ac:dyDescent="0.3">
      <c r="A165" s="153" t="s">
        <v>545</v>
      </c>
      <c r="B165" s="154">
        <v>0</v>
      </c>
      <c r="C165" s="155">
        <v>0</v>
      </c>
      <c r="D165" s="155">
        <v>0</v>
      </c>
      <c r="E165" s="155">
        <v>0</v>
      </c>
      <c r="F165" s="156">
        <v>0</v>
      </c>
      <c r="G165" s="154">
        <v>0</v>
      </c>
      <c r="H165" s="156">
        <v>0</v>
      </c>
      <c r="I165" s="154">
        <v>0</v>
      </c>
      <c r="J165" s="156">
        <v>0</v>
      </c>
      <c r="K165" s="157">
        <f t="shared" si="2"/>
        <v>0</v>
      </c>
    </row>
    <row r="166" spans="1:11" s="152" customFormat="1" x14ac:dyDescent="0.3">
      <c r="A166" s="153" t="s">
        <v>546</v>
      </c>
      <c r="B166" s="154">
        <v>0</v>
      </c>
      <c r="C166" s="155">
        <v>0</v>
      </c>
      <c r="D166" s="155">
        <v>0</v>
      </c>
      <c r="E166" s="155">
        <v>0</v>
      </c>
      <c r="F166" s="156">
        <v>0</v>
      </c>
      <c r="G166" s="154">
        <v>0</v>
      </c>
      <c r="H166" s="156">
        <v>0</v>
      </c>
      <c r="I166" s="154">
        <v>0</v>
      </c>
      <c r="J166" s="156">
        <v>0</v>
      </c>
      <c r="K166" s="157">
        <f t="shared" si="2"/>
        <v>0</v>
      </c>
    </row>
    <row r="167" spans="1:11" s="152" customFormat="1" x14ac:dyDescent="0.3">
      <c r="A167" s="153" t="s">
        <v>547</v>
      </c>
      <c r="B167" s="154">
        <v>0</v>
      </c>
      <c r="C167" s="155">
        <v>0</v>
      </c>
      <c r="D167" s="155">
        <v>0</v>
      </c>
      <c r="E167" s="155">
        <v>0</v>
      </c>
      <c r="F167" s="156">
        <v>0</v>
      </c>
      <c r="G167" s="154">
        <v>0</v>
      </c>
      <c r="H167" s="156">
        <v>0</v>
      </c>
      <c r="I167" s="154">
        <v>0</v>
      </c>
      <c r="J167" s="156">
        <v>0</v>
      </c>
      <c r="K167" s="157">
        <f t="shared" si="2"/>
        <v>0</v>
      </c>
    </row>
    <row r="168" spans="1:11" s="152" customFormat="1" x14ac:dyDescent="0.3">
      <c r="A168" s="153" t="s">
        <v>548</v>
      </c>
      <c r="B168" s="154">
        <v>27</v>
      </c>
      <c r="C168" s="155">
        <v>0</v>
      </c>
      <c r="D168" s="155">
        <v>2</v>
      </c>
      <c r="E168" s="155">
        <v>5</v>
      </c>
      <c r="F168" s="156">
        <v>16</v>
      </c>
      <c r="G168" s="154">
        <v>27</v>
      </c>
      <c r="H168" s="156">
        <v>3</v>
      </c>
      <c r="I168" s="154">
        <v>0</v>
      </c>
      <c r="J168" s="156">
        <v>0</v>
      </c>
      <c r="K168" s="157">
        <f t="shared" si="2"/>
        <v>73</v>
      </c>
    </row>
    <row r="169" spans="1:11" s="152" customFormat="1" x14ac:dyDescent="0.3">
      <c r="A169" s="153" t="s">
        <v>549</v>
      </c>
      <c r="B169" s="154">
        <v>0</v>
      </c>
      <c r="C169" s="155">
        <v>0</v>
      </c>
      <c r="D169" s="155">
        <v>0</v>
      </c>
      <c r="E169" s="155">
        <v>0</v>
      </c>
      <c r="F169" s="156">
        <v>0</v>
      </c>
      <c r="G169" s="154">
        <v>0</v>
      </c>
      <c r="H169" s="156">
        <v>0</v>
      </c>
      <c r="I169" s="154">
        <v>0</v>
      </c>
      <c r="J169" s="156">
        <v>0</v>
      </c>
      <c r="K169" s="157">
        <f t="shared" si="2"/>
        <v>0</v>
      </c>
    </row>
    <row r="170" spans="1:11" s="152" customFormat="1" x14ac:dyDescent="0.3">
      <c r="A170" s="153" t="s">
        <v>550</v>
      </c>
      <c r="B170" s="154">
        <v>0</v>
      </c>
      <c r="C170" s="155">
        <v>0</v>
      </c>
      <c r="D170" s="155">
        <v>0</v>
      </c>
      <c r="E170" s="155">
        <v>0</v>
      </c>
      <c r="F170" s="156">
        <v>0</v>
      </c>
      <c r="G170" s="154">
        <v>0</v>
      </c>
      <c r="H170" s="156">
        <v>0</v>
      </c>
      <c r="I170" s="154">
        <v>0</v>
      </c>
      <c r="J170" s="156">
        <v>0</v>
      </c>
      <c r="K170" s="157">
        <f t="shared" si="2"/>
        <v>0</v>
      </c>
    </row>
    <row r="171" spans="1:11" s="152" customFormat="1" x14ac:dyDescent="0.3">
      <c r="A171" s="153" t="s">
        <v>551</v>
      </c>
      <c r="B171" s="154">
        <v>0</v>
      </c>
      <c r="C171" s="155">
        <v>0</v>
      </c>
      <c r="D171" s="155">
        <v>0</v>
      </c>
      <c r="E171" s="155">
        <v>0</v>
      </c>
      <c r="F171" s="156">
        <v>0</v>
      </c>
      <c r="G171" s="154">
        <v>0</v>
      </c>
      <c r="H171" s="156">
        <v>0</v>
      </c>
      <c r="I171" s="154">
        <v>0</v>
      </c>
      <c r="J171" s="156">
        <v>0</v>
      </c>
      <c r="K171" s="157">
        <f t="shared" si="2"/>
        <v>0</v>
      </c>
    </row>
    <row r="172" spans="1:11" s="152" customFormat="1" x14ac:dyDescent="0.3">
      <c r="A172" s="153" t="s">
        <v>552</v>
      </c>
      <c r="B172" s="154">
        <v>0</v>
      </c>
      <c r="C172" s="155">
        <v>0</v>
      </c>
      <c r="D172" s="155">
        <v>0</v>
      </c>
      <c r="E172" s="155">
        <v>0</v>
      </c>
      <c r="F172" s="156">
        <v>0</v>
      </c>
      <c r="G172" s="154">
        <v>0</v>
      </c>
      <c r="H172" s="156">
        <v>0</v>
      </c>
      <c r="I172" s="154">
        <v>0</v>
      </c>
      <c r="J172" s="156">
        <v>0</v>
      </c>
      <c r="K172" s="157">
        <f t="shared" si="2"/>
        <v>0</v>
      </c>
    </row>
    <row r="173" spans="1:11" s="152" customFormat="1" x14ac:dyDescent="0.3">
      <c r="A173" s="153" t="s">
        <v>553</v>
      </c>
      <c r="B173" s="154">
        <v>0</v>
      </c>
      <c r="C173" s="155">
        <v>0</v>
      </c>
      <c r="D173" s="155">
        <v>0</v>
      </c>
      <c r="E173" s="155">
        <v>0</v>
      </c>
      <c r="F173" s="156">
        <v>0</v>
      </c>
      <c r="G173" s="154">
        <v>0</v>
      </c>
      <c r="H173" s="156">
        <v>0</v>
      </c>
      <c r="I173" s="154">
        <v>0</v>
      </c>
      <c r="J173" s="156">
        <v>0</v>
      </c>
      <c r="K173" s="157">
        <f t="shared" si="2"/>
        <v>0</v>
      </c>
    </row>
    <row r="174" spans="1:11" s="152" customFormat="1" x14ac:dyDescent="0.3">
      <c r="A174" s="153" t="s">
        <v>554</v>
      </c>
      <c r="B174" s="154">
        <v>0</v>
      </c>
      <c r="C174" s="155">
        <v>0</v>
      </c>
      <c r="D174" s="155">
        <v>0</v>
      </c>
      <c r="E174" s="155">
        <v>2</v>
      </c>
      <c r="F174" s="156">
        <v>4</v>
      </c>
      <c r="G174" s="154">
        <v>2</v>
      </c>
      <c r="H174" s="156">
        <v>0</v>
      </c>
      <c r="I174" s="154">
        <v>0</v>
      </c>
      <c r="J174" s="156">
        <v>0</v>
      </c>
      <c r="K174" s="157">
        <f t="shared" si="2"/>
        <v>6</v>
      </c>
    </row>
    <row r="175" spans="1:11" s="152" customFormat="1" x14ac:dyDescent="0.3">
      <c r="A175" s="153" t="s">
        <v>555</v>
      </c>
      <c r="B175" s="154">
        <v>0</v>
      </c>
      <c r="C175" s="155">
        <v>0</v>
      </c>
      <c r="D175" s="155">
        <v>0</v>
      </c>
      <c r="E175" s="155">
        <v>0</v>
      </c>
      <c r="F175" s="156">
        <v>0</v>
      </c>
      <c r="G175" s="154">
        <v>0</v>
      </c>
      <c r="H175" s="156">
        <v>0</v>
      </c>
      <c r="I175" s="154">
        <v>0</v>
      </c>
      <c r="J175" s="156">
        <v>0</v>
      </c>
      <c r="K175" s="157">
        <f t="shared" si="2"/>
        <v>0</v>
      </c>
    </row>
    <row r="176" spans="1:11" s="152" customFormat="1" x14ac:dyDescent="0.3">
      <c r="A176" s="153" t="s">
        <v>556</v>
      </c>
      <c r="B176" s="154">
        <v>0</v>
      </c>
      <c r="C176" s="155">
        <v>0</v>
      </c>
      <c r="D176" s="155">
        <v>0</v>
      </c>
      <c r="E176" s="155">
        <v>0</v>
      </c>
      <c r="F176" s="156">
        <v>0</v>
      </c>
      <c r="G176" s="154">
        <v>0</v>
      </c>
      <c r="H176" s="156">
        <v>0</v>
      </c>
      <c r="I176" s="154">
        <v>0</v>
      </c>
      <c r="J176" s="156">
        <v>0</v>
      </c>
      <c r="K176" s="157">
        <f t="shared" si="2"/>
        <v>0</v>
      </c>
    </row>
    <row r="177" spans="1:11" s="152" customFormat="1" x14ac:dyDescent="0.3">
      <c r="A177" s="153" t="s">
        <v>557</v>
      </c>
      <c r="B177" s="154">
        <v>0</v>
      </c>
      <c r="C177" s="155">
        <v>0</v>
      </c>
      <c r="D177" s="155">
        <v>0</v>
      </c>
      <c r="E177" s="155">
        <v>0</v>
      </c>
      <c r="F177" s="156">
        <v>0</v>
      </c>
      <c r="G177" s="154">
        <v>0</v>
      </c>
      <c r="H177" s="156">
        <v>0</v>
      </c>
      <c r="I177" s="154">
        <v>0</v>
      </c>
      <c r="J177" s="156">
        <v>0</v>
      </c>
      <c r="K177" s="157">
        <f t="shared" si="2"/>
        <v>0</v>
      </c>
    </row>
    <row r="178" spans="1:11" s="152" customFormat="1" x14ac:dyDescent="0.3">
      <c r="A178" s="153" t="s">
        <v>558</v>
      </c>
      <c r="B178" s="154">
        <v>0</v>
      </c>
      <c r="C178" s="155">
        <v>0</v>
      </c>
      <c r="D178" s="155">
        <v>0</v>
      </c>
      <c r="E178" s="155">
        <v>0</v>
      </c>
      <c r="F178" s="156">
        <v>2</v>
      </c>
      <c r="G178" s="154">
        <v>5</v>
      </c>
      <c r="H178" s="156">
        <v>0</v>
      </c>
      <c r="I178" s="154">
        <v>0</v>
      </c>
      <c r="J178" s="156">
        <v>0</v>
      </c>
      <c r="K178" s="157">
        <f t="shared" si="2"/>
        <v>7</v>
      </c>
    </row>
    <row r="179" spans="1:11" s="152" customFormat="1" x14ac:dyDescent="0.3">
      <c r="A179" s="153" t="s">
        <v>559</v>
      </c>
      <c r="B179" s="154">
        <v>0</v>
      </c>
      <c r="C179" s="155">
        <v>0</v>
      </c>
      <c r="D179" s="155">
        <v>0</v>
      </c>
      <c r="E179" s="155">
        <v>0</v>
      </c>
      <c r="F179" s="156">
        <v>1</v>
      </c>
      <c r="G179" s="154">
        <v>0</v>
      </c>
      <c r="H179" s="156">
        <v>0</v>
      </c>
      <c r="I179" s="154">
        <v>0</v>
      </c>
      <c r="J179" s="156">
        <v>0</v>
      </c>
      <c r="K179" s="157">
        <f t="shared" si="2"/>
        <v>1</v>
      </c>
    </row>
    <row r="180" spans="1:11" s="152" customFormat="1" x14ac:dyDescent="0.3">
      <c r="A180" s="153" t="s">
        <v>560</v>
      </c>
      <c r="B180" s="154">
        <v>0</v>
      </c>
      <c r="C180" s="155">
        <v>0</v>
      </c>
      <c r="D180" s="155">
        <v>0</v>
      </c>
      <c r="E180" s="155">
        <v>0</v>
      </c>
      <c r="F180" s="156">
        <v>0</v>
      </c>
      <c r="G180" s="154">
        <v>0</v>
      </c>
      <c r="H180" s="156">
        <v>0</v>
      </c>
      <c r="I180" s="154">
        <v>0</v>
      </c>
      <c r="J180" s="156">
        <v>0</v>
      </c>
      <c r="K180" s="157">
        <f t="shared" si="2"/>
        <v>0</v>
      </c>
    </row>
    <row r="181" spans="1:11" s="152" customFormat="1" x14ac:dyDescent="0.3">
      <c r="A181" s="153" t="s">
        <v>561</v>
      </c>
      <c r="B181" s="154">
        <v>55</v>
      </c>
      <c r="C181" s="155">
        <v>0</v>
      </c>
      <c r="D181" s="155">
        <v>0</v>
      </c>
      <c r="E181" s="155">
        <v>37</v>
      </c>
      <c r="F181" s="156">
        <v>77</v>
      </c>
      <c r="G181" s="154">
        <v>62</v>
      </c>
      <c r="H181" s="156">
        <v>52</v>
      </c>
      <c r="I181" s="154">
        <v>4</v>
      </c>
      <c r="J181" s="156">
        <v>5</v>
      </c>
      <c r="K181" s="157">
        <f t="shared" si="2"/>
        <v>255</v>
      </c>
    </row>
    <row r="182" spans="1:11" s="152" customFormat="1" x14ac:dyDescent="0.3">
      <c r="A182" s="153" t="s">
        <v>562</v>
      </c>
      <c r="B182" s="154">
        <v>76</v>
      </c>
      <c r="C182" s="155">
        <v>1</v>
      </c>
      <c r="D182" s="155">
        <v>0</v>
      </c>
      <c r="E182" s="155">
        <v>19</v>
      </c>
      <c r="F182" s="156">
        <v>78</v>
      </c>
      <c r="G182" s="154">
        <v>28</v>
      </c>
      <c r="H182" s="156">
        <v>5</v>
      </c>
      <c r="I182" s="154">
        <v>2</v>
      </c>
      <c r="J182" s="156">
        <v>1</v>
      </c>
      <c r="K182" s="157">
        <f t="shared" si="2"/>
        <v>190</v>
      </c>
    </row>
    <row r="183" spans="1:11" s="152" customFormat="1" x14ac:dyDescent="0.3">
      <c r="A183" s="153" t="s">
        <v>563</v>
      </c>
      <c r="B183" s="154">
        <v>0</v>
      </c>
      <c r="C183" s="155">
        <v>0</v>
      </c>
      <c r="D183" s="155">
        <v>0</v>
      </c>
      <c r="E183" s="155">
        <v>0</v>
      </c>
      <c r="F183" s="156">
        <v>0</v>
      </c>
      <c r="G183" s="154">
        <v>0</v>
      </c>
      <c r="H183" s="156">
        <v>0</v>
      </c>
      <c r="I183" s="154">
        <v>0</v>
      </c>
      <c r="J183" s="156">
        <v>0</v>
      </c>
      <c r="K183" s="157">
        <f t="shared" si="2"/>
        <v>0</v>
      </c>
    </row>
    <row r="184" spans="1:11" s="152" customFormat="1" x14ac:dyDescent="0.3">
      <c r="A184" s="153" t="s">
        <v>564</v>
      </c>
      <c r="B184" s="154">
        <v>0</v>
      </c>
      <c r="C184" s="155">
        <v>0</v>
      </c>
      <c r="D184" s="155">
        <v>0</v>
      </c>
      <c r="E184" s="155">
        <v>0</v>
      </c>
      <c r="F184" s="156">
        <v>0</v>
      </c>
      <c r="G184" s="154">
        <v>0</v>
      </c>
      <c r="H184" s="156">
        <v>0</v>
      </c>
      <c r="I184" s="154">
        <v>0</v>
      </c>
      <c r="J184" s="156">
        <v>0</v>
      </c>
      <c r="K184" s="157">
        <f t="shared" si="2"/>
        <v>0</v>
      </c>
    </row>
    <row r="185" spans="1:11" s="152" customFormat="1" x14ac:dyDescent="0.3">
      <c r="A185" s="153" t="s">
        <v>565</v>
      </c>
      <c r="B185" s="154">
        <v>0</v>
      </c>
      <c r="C185" s="155">
        <v>0</v>
      </c>
      <c r="D185" s="155">
        <v>0</v>
      </c>
      <c r="E185" s="155">
        <v>0</v>
      </c>
      <c r="F185" s="156">
        <v>0</v>
      </c>
      <c r="G185" s="154">
        <v>0</v>
      </c>
      <c r="H185" s="156">
        <v>0</v>
      </c>
      <c r="I185" s="154">
        <v>0</v>
      </c>
      <c r="J185" s="156">
        <v>0</v>
      </c>
      <c r="K185" s="157">
        <f t="shared" si="2"/>
        <v>0</v>
      </c>
    </row>
    <row r="186" spans="1:11" s="152" customFormat="1" x14ac:dyDescent="0.3">
      <c r="A186" s="153" t="s">
        <v>566</v>
      </c>
      <c r="B186" s="154">
        <v>0</v>
      </c>
      <c r="C186" s="155">
        <v>0</v>
      </c>
      <c r="D186" s="155">
        <v>0</v>
      </c>
      <c r="E186" s="155">
        <v>0</v>
      </c>
      <c r="F186" s="156">
        <v>0</v>
      </c>
      <c r="G186" s="154">
        <v>1</v>
      </c>
      <c r="H186" s="156">
        <v>0</v>
      </c>
      <c r="I186" s="154">
        <v>0</v>
      </c>
      <c r="J186" s="156">
        <v>0</v>
      </c>
      <c r="K186" s="157">
        <f t="shared" si="2"/>
        <v>1</v>
      </c>
    </row>
    <row r="187" spans="1:11" s="152" customFormat="1" x14ac:dyDescent="0.3">
      <c r="A187" s="153" t="s">
        <v>567</v>
      </c>
      <c r="B187" s="154">
        <v>0</v>
      </c>
      <c r="C187" s="155">
        <v>0</v>
      </c>
      <c r="D187" s="155">
        <v>0</v>
      </c>
      <c r="E187" s="155">
        <v>0</v>
      </c>
      <c r="F187" s="156">
        <v>0</v>
      </c>
      <c r="G187" s="154">
        <v>0</v>
      </c>
      <c r="H187" s="156">
        <v>0</v>
      </c>
      <c r="I187" s="154">
        <v>0</v>
      </c>
      <c r="J187" s="156">
        <v>0</v>
      </c>
      <c r="K187" s="157">
        <f t="shared" si="2"/>
        <v>0</v>
      </c>
    </row>
    <row r="188" spans="1:11" s="152" customFormat="1" x14ac:dyDescent="0.3">
      <c r="A188" s="153" t="s">
        <v>568</v>
      </c>
      <c r="B188" s="154">
        <v>12</v>
      </c>
      <c r="C188" s="155">
        <v>0</v>
      </c>
      <c r="D188" s="155">
        <v>0</v>
      </c>
      <c r="E188" s="155">
        <v>2</v>
      </c>
      <c r="F188" s="156">
        <v>21</v>
      </c>
      <c r="G188" s="154">
        <v>10</v>
      </c>
      <c r="H188" s="156">
        <v>12</v>
      </c>
      <c r="I188" s="154">
        <v>0</v>
      </c>
      <c r="J188" s="156">
        <v>0</v>
      </c>
      <c r="K188" s="157">
        <f t="shared" si="2"/>
        <v>55</v>
      </c>
    </row>
    <row r="189" spans="1:11" s="152" customFormat="1" x14ac:dyDescent="0.3">
      <c r="A189" s="153" t="s">
        <v>569</v>
      </c>
      <c r="B189" s="154">
        <v>14</v>
      </c>
      <c r="C189" s="155">
        <v>0</v>
      </c>
      <c r="D189" s="155">
        <v>0</v>
      </c>
      <c r="E189" s="155">
        <v>126</v>
      </c>
      <c r="F189" s="156">
        <v>725</v>
      </c>
      <c r="G189" s="154">
        <v>3</v>
      </c>
      <c r="H189" s="156">
        <v>11</v>
      </c>
      <c r="I189" s="154">
        <v>0</v>
      </c>
      <c r="J189" s="156">
        <v>0</v>
      </c>
      <c r="K189" s="157">
        <f t="shared" si="2"/>
        <v>753</v>
      </c>
    </row>
    <row r="190" spans="1:11" s="152" customFormat="1" x14ac:dyDescent="0.3">
      <c r="A190" s="153" t="s">
        <v>570</v>
      </c>
      <c r="B190" s="154">
        <v>0</v>
      </c>
      <c r="C190" s="155">
        <v>0</v>
      </c>
      <c r="D190" s="155">
        <v>0</v>
      </c>
      <c r="E190" s="155">
        <v>0</v>
      </c>
      <c r="F190" s="156">
        <v>0</v>
      </c>
      <c r="G190" s="154">
        <v>0</v>
      </c>
      <c r="H190" s="156">
        <v>0</v>
      </c>
      <c r="I190" s="154">
        <v>0</v>
      </c>
      <c r="J190" s="156">
        <v>0</v>
      </c>
      <c r="K190" s="157">
        <f t="shared" si="2"/>
        <v>0</v>
      </c>
    </row>
    <row r="191" spans="1:11" s="152" customFormat="1" x14ac:dyDescent="0.3">
      <c r="A191" s="153" t="s">
        <v>571</v>
      </c>
      <c r="B191" s="154">
        <v>0</v>
      </c>
      <c r="C191" s="155">
        <v>0</v>
      </c>
      <c r="D191" s="155">
        <v>0</v>
      </c>
      <c r="E191" s="155">
        <v>0</v>
      </c>
      <c r="F191" s="156">
        <v>0</v>
      </c>
      <c r="G191" s="154">
        <v>0</v>
      </c>
      <c r="H191" s="156">
        <v>0</v>
      </c>
      <c r="I191" s="154">
        <v>0</v>
      </c>
      <c r="J191" s="156">
        <v>0</v>
      </c>
      <c r="K191" s="157">
        <f t="shared" si="2"/>
        <v>0</v>
      </c>
    </row>
    <row r="192" spans="1:11" s="152" customFormat="1" x14ac:dyDescent="0.3">
      <c r="A192" s="153" t="s">
        <v>572</v>
      </c>
      <c r="B192" s="154">
        <v>0</v>
      </c>
      <c r="C192" s="155">
        <v>0</v>
      </c>
      <c r="D192" s="155">
        <v>0</v>
      </c>
      <c r="E192" s="155">
        <v>0</v>
      </c>
      <c r="F192" s="156">
        <v>0</v>
      </c>
      <c r="G192" s="154">
        <v>0</v>
      </c>
      <c r="H192" s="156">
        <v>0</v>
      </c>
      <c r="I192" s="154">
        <v>0</v>
      </c>
      <c r="J192" s="156">
        <v>0</v>
      </c>
      <c r="K192" s="157">
        <f t="shared" si="2"/>
        <v>0</v>
      </c>
    </row>
    <row r="193" spans="1:11" s="152" customFormat="1" x14ac:dyDescent="0.3">
      <c r="A193" s="153" t="s">
        <v>573</v>
      </c>
      <c r="B193" s="154">
        <v>0</v>
      </c>
      <c r="C193" s="155">
        <v>0</v>
      </c>
      <c r="D193" s="155">
        <v>0</v>
      </c>
      <c r="E193" s="155">
        <v>0</v>
      </c>
      <c r="F193" s="156">
        <v>0</v>
      </c>
      <c r="G193" s="154">
        <v>0</v>
      </c>
      <c r="H193" s="156">
        <v>0</v>
      </c>
      <c r="I193" s="154">
        <v>0</v>
      </c>
      <c r="J193" s="156">
        <v>0</v>
      </c>
      <c r="K193" s="157">
        <f t="shared" si="2"/>
        <v>0</v>
      </c>
    </row>
    <row r="194" spans="1:11" s="152" customFormat="1" x14ac:dyDescent="0.3">
      <c r="A194" s="153" t="s">
        <v>574</v>
      </c>
      <c r="B194" s="154">
        <v>0</v>
      </c>
      <c r="C194" s="155">
        <v>0</v>
      </c>
      <c r="D194" s="155">
        <v>0</v>
      </c>
      <c r="E194" s="155">
        <v>0</v>
      </c>
      <c r="F194" s="156">
        <v>0</v>
      </c>
      <c r="G194" s="154">
        <v>0</v>
      </c>
      <c r="H194" s="156">
        <v>0</v>
      </c>
      <c r="I194" s="154">
        <v>0</v>
      </c>
      <c r="J194" s="156">
        <v>0</v>
      </c>
      <c r="K194" s="157">
        <f t="shared" si="2"/>
        <v>0</v>
      </c>
    </row>
    <row r="195" spans="1:11" s="152" customFormat="1" x14ac:dyDescent="0.3">
      <c r="A195" s="153" t="s">
        <v>575</v>
      </c>
      <c r="B195" s="154">
        <v>0</v>
      </c>
      <c r="C195" s="155">
        <v>0</v>
      </c>
      <c r="D195" s="155">
        <v>0</v>
      </c>
      <c r="E195" s="155">
        <v>0</v>
      </c>
      <c r="F195" s="156">
        <v>0</v>
      </c>
      <c r="G195" s="154">
        <v>0</v>
      </c>
      <c r="H195" s="156">
        <v>0</v>
      </c>
      <c r="I195" s="154">
        <v>0</v>
      </c>
      <c r="J195" s="156">
        <v>0</v>
      </c>
      <c r="K195" s="157">
        <f t="shared" si="2"/>
        <v>0</v>
      </c>
    </row>
    <row r="196" spans="1:11" s="152" customFormat="1" x14ac:dyDescent="0.3">
      <c r="A196" s="153" t="s">
        <v>576</v>
      </c>
      <c r="B196" s="154">
        <v>0</v>
      </c>
      <c r="C196" s="155">
        <v>0</v>
      </c>
      <c r="D196" s="155">
        <v>0</v>
      </c>
      <c r="E196" s="155">
        <v>0</v>
      </c>
      <c r="F196" s="156">
        <v>0</v>
      </c>
      <c r="G196" s="154">
        <v>0</v>
      </c>
      <c r="H196" s="156">
        <v>0</v>
      </c>
      <c r="I196" s="154">
        <v>0</v>
      </c>
      <c r="J196" s="156">
        <v>0</v>
      </c>
      <c r="K196" s="157">
        <f t="shared" ref="K196:K254" si="3">SUM(B196,F196:J196)</f>
        <v>0</v>
      </c>
    </row>
    <row r="197" spans="1:11" s="152" customFormat="1" x14ac:dyDescent="0.3">
      <c r="A197" s="153" t="s">
        <v>577</v>
      </c>
      <c r="B197" s="154">
        <v>0</v>
      </c>
      <c r="C197" s="155">
        <v>0</v>
      </c>
      <c r="D197" s="155">
        <v>0</v>
      </c>
      <c r="E197" s="155">
        <v>0</v>
      </c>
      <c r="F197" s="156">
        <v>0</v>
      </c>
      <c r="G197" s="154">
        <v>0</v>
      </c>
      <c r="H197" s="156">
        <v>0</v>
      </c>
      <c r="I197" s="154">
        <v>0</v>
      </c>
      <c r="J197" s="156">
        <v>0</v>
      </c>
      <c r="K197" s="157">
        <f t="shared" si="3"/>
        <v>0</v>
      </c>
    </row>
    <row r="198" spans="1:11" s="152" customFormat="1" x14ac:dyDescent="0.3">
      <c r="A198" s="153" t="s">
        <v>578</v>
      </c>
      <c r="B198" s="154">
        <v>0</v>
      </c>
      <c r="C198" s="155">
        <v>0</v>
      </c>
      <c r="D198" s="155">
        <v>0</v>
      </c>
      <c r="E198" s="155">
        <v>0</v>
      </c>
      <c r="F198" s="156">
        <v>0</v>
      </c>
      <c r="G198" s="154">
        <v>0</v>
      </c>
      <c r="H198" s="156">
        <v>0</v>
      </c>
      <c r="I198" s="154">
        <v>0</v>
      </c>
      <c r="J198" s="156">
        <v>0</v>
      </c>
      <c r="K198" s="157">
        <f t="shared" si="3"/>
        <v>0</v>
      </c>
    </row>
    <row r="199" spans="1:11" s="152" customFormat="1" x14ac:dyDescent="0.3">
      <c r="A199" s="153" t="s">
        <v>579</v>
      </c>
      <c r="B199" s="154">
        <v>0</v>
      </c>
      <c r="C199" s="155">
        <v>0</v>
      </c>
      <c r="D199" s="155">
        <v>0</v>
      </c>
      <c r="E199" s="155">
        <v>0</v>
      </c>
      <c r="F199" s="156">
        <v>0</v>
      </c>
      <c r="G199" s="154">
        <v>0</v>
      </c>
      <c r="H199" s="156">
        <v>0</v>
      </c>
      <c r="I199" s="154">
        <v>0</v>
      </c>
      <c r="J199" s="156">
        <v>0</v>
      </c>
      <c r="K199" s="157">
        <f t="shared" si="3"/>
        <v>0</v>
      </c>
    </row>
    <row r="200" spans="1:11" s="152" customFormat="1" x14ac:dyDescent="0.3">
      <c r="A200" s="153" t="s">
        <v>580</v>
      </c>
      <c r="B200" s="154">
        <v>0</v>
      </c>
      <c r="C200" s="155">
        <v>0</v>
      </c>
      <c r="D200" s="155">
        <v>0</v>
      </c>
      <c r="E200" s="155">
        <v>0</v>
      </c>
      <c r="F200" s="156">
        <v>1</v>
      </c>
      <c r="G200" s="154">
        <v>0</v>
      </c>
      <c r="H200" s="156">
        <v>0</v>
      </c>
      <c r="I200" s="154">
        <v>0</v>
      </c>
      <c r="J200" s="156">
        <v>0</v>
      </c>
      <c r="K200" s="157">
        <f t="shared" si="3"/>
        <v>1</v>
      </c>
    </row>
    <row r="201" spans="1:11" s="152" customFormat="1" x14ac:dyDescent="0.3">
      <c r="A201" s="153" t="s">
        <v>581</v>
      </c>
      <c r="B201" s="154">
        <v>0</v>
      </c>
      <c r="C201" s="155">
        <v>0</v>
      </c>
      <c r="D201" s="155">
        <v>0</v>
      </c>
      <c r="E201" s="155">
        <v>0</v>
      </c>
      <c r="F201" s="156">
        <v>1</v>
      </c>
      <c r="G201" s="154">
        <v>0</v>
      </c>
      <c r="H201" s="156">
        <v>0</v>
      </c>
      <c r="I201" s="154">
        <v>0</v>
      </c>
      <c r="J201" s="156">
        <v>0</v>
      </c>
      <c r="K201" s="157">
        <f t="shared" si="3"/>
        <v>1</v>
      </c>
    </row>
    <row r="202" spans="1:11" s="152" customFormat="1" x14ac:dyDescent="0.3">
      <c r="A202" s="153" t="s">
        <v>582</v>
      </c>
      <c r="B202" s="154">
        <v>0</v>
      </c>
      <c r="C202" s="155">
        <v>0</v>
      </c>
      <c r="D202" s="155">
        <v>0</v>
      </c>
      <c r="E202" s="155">
        <v>0</v>
      </c>
      <c r="F202" s="156">
        <v>0</v>
      </c>
      <c r="G202" s="154">
        <v>0</v>
      </c>
      <c r="H202" s="156">
        <v>0</v>
      </c>
      <c r="I202" s="154">
        <v>0</v>
      </c>
      <c r="J202" s="156">
        <v>0</v>
      </c>
      <c r="K202" s="157">
        <f t="shared" si="3"/>
        <v>0</v>
      </c>
    </row>
    <row r="203" spans="1:11" s="152" customFormat="1" x14ac:dyDescent="0.3">
      <c r="A203" s="153" t="s">
        <v>583</v>
      </c>
      <c r="B203" s="154">
        <v>10</v>
      </c>
      <c r="C203" s="155">
        <v>2</v>
      </c>
      <c r="D203" s="155">
        <v>0</v>
      </c>
      <c r="E203" s="155">
        <v>0</v>
      </c>
      <c r="F203" s="156">
        <v>9</v>
      </c>
      <c r="G203" s="154">
        <v>17</v>
      </c>
      <c r="H203" s="156">
        <v>2</v>
      </c>
      <c r="I203" s="154">
        <v>0</v>
      </c>
      <c r="J203" s="156">
        <v>0</v>
      </c>
      <c r="K203" s="157">
        <f t="shared" si="3"/>
        <v>38</v>
      </c>
    </row>
    <row r="204" spans="1:11" s="152" customFormat="1" x14ac:dyDescent="0.3">
      <c r="A204" s="153" t="s">
        <v>584</v>
      </c>
      <c r="B204" s="154">
        <v>0</v>
      </c>
      <c r="C204" s="155">
        <v>0</v>
      </c>
      <c r="D204" s="155">
        <v>0</v>
      </c>
      <c r="E204" s="155">
        <v>0</v>
      </c>
      <c r="F204" s="156">
        <v>0</v>
      </c>
      <c r="G204" s="154">
        <v>0</v>
      </c>
      <c r="H204" s="156">
        <v>0</v>
      </c>
      <c r="I204" s="154">
        <v>0</v>
      </c>
      <c r="J204" s="156">
        <v>0</v>
      </c>
      <c r="K204" s="157">
        <f t="shared" si="3"/>
        <v>0</v>
      </c>
    </row>
    <row r="205" spans="1:11" s="152" customFormat="1" x14ac:dyDescent="0.3">
      <c r="A205" s="153" t="s">
        <v>585</v>
      </c>
      <c r="B205" s="154">
        <v>0</v>
      </c>
      <c r="C205" s="155">
        <v>0</v>
      </c>
      <c r="D205" s="155">
        <v>0</v>
      </c>
      <c r="E205" s="155">
        <v>0</v>
      </c>
      <c r="F205" s="156">
        <v>0</v>
      </c>
      <c r="G205" s="154">
        <v>0</v>
      </c>
      <c r="H205" s="156">
        <v>0</v>
      </c>
      <c r="I205" s="154">
        <v>0</v>
      </c>
      <c r="J205" s="156">
        <v>0</v>
      </c>
      <c r="K205" s="157">
        <f t="shared" si="3"/>
        <v>0</v>
      </c>
    </row>
    <row r="206" spans="1:11" s="152" customFormat="1" x14ac:dyDescent="0.3">
      <c r="A206" s="153" t="s">
        <v>586</v>
      </c>
      <c r="B206" s="154">
        <v>2</v>
      </c>
      <c r="C206" s="155">
        <v>0</v>
      </c>
      <c r="D206" s="155">
        <v>0</v>
      </c>
      <c r="E206" s="155">
        <v>0</v>
      </c>
      <c r="F206" s="156">
        <v>0</v>
      </c>
      <c r="G206" s="154">
        <v>0</v>
      </c>
      <c r="H206" s="156">
        <v>0</v>
      </c>
      <c r="I206" s="154">
        <v>0</v>
      </c>
      <c r="J206" s="156">
        <v>0</v>
      </c>
      <c r="K206" s="157">
        <f t="shared" si="3"/>
        <v>2</v>
      </c>
    </row>
    <row r="207" spans="1:11" s="152" customFormat="1" x14ac:dyDescent="0.3">
      <c r="A207" s="153" t="s">
        <v>587</v>
      </c>
      <c r="B207" s="154">
        <v>20</v>
      </c>
      <c r="C207" s="155">
        <v>2</v>
      </c>
      <c r="D207" s="155">
        <v>0</v>
      </c>
      <c r="E207" s="155">
        <v>9</v>
      </c>
      <c r="F207" s="156">
        <v>52</v>
      </c>
      <c r="G207" s="154">
        <v>140</v>
      </c>
      <c r="H207" s="156">
        <v>13</v>
      </c>
      <c r="I207" s="154">
        <v>3</v>
      </c>
      <c r="J207" s="156">
        <v>6</v>
      </c>
      <c r="K207" s="157">
        <f t="shared" si="3"/>
        <v>234</v>
      </c>
    </row>
    <row r="208" spans="1:11" s="152" customFormat="1" x14ac:dyDescent="0.3">
      <c r="A208" s="153" t="s">
        <v>588</v>
      </c>
      <c r="B208" s="154">
        <v>0</v>
      </c>
      <c r="C208" s="155">
        <v>0</v>
      </c>
      <c r="D208" s="155">
        <v>0</v>
      </c>
      <c r="E208" s="155">
        <v>0</v>
      </c>
      <c r="F208" s="156">
        <v>13</v>
      </c>
      <c r="G208" s="154">
        <v>1</v>
      </c>
      <c r="H208" s="156">
        <v>0</v>
      </c>
      <c r="I208" s="154">
        <v>0</v>
      </c>
      <c r="J208" s="156">
        <v>0</v>
      </c>
      <c r="K208" s="157">
        <f t="shared" si="3"/>
        <v>14</v>
      </c>
    </row>
    <row r="209" spans="1:13" s="152" customFormat="1" x14ac:dyDescent="0.3">
      <c r="A209" s="153" t="s">
        <v>589</v>
      </c>
      <c r="B209" s="154">
        <v>26</v>
      </c>
      <c r="C209" s="155">
        <v>1</v>
      </c>
      <c r="D209" s="155">
        <v>0</v>
      </c>
      <c r="E209" s="155">
        <v>5</v>
      </c>
      <c r="F209" s="156">
        <v>26</v>
      </c>
      <c r="G209" s="154">
        <v>26</v>
      </c>
      <c r="H209" s="156">
        <v>5</v>
      </c>
      <c r="I209" s="154">
        <v>0</v>
      </c>
      <c r="J209" s="156">
        <v>0</v>
      </c>
      <c r="K209" s="157">
        <f t="shared" si="3"/>
        <v>83</v>
      </c>
    </row>
    <row r="210" spans="1:13" s="152" customFormat="1" x14ac:dyDescent="0.3">
      <c r="A210" s="153" t="s">
        <v>590</v>
      </c>
      <c r="B210" s="154">
        <v>1</v>
      </c>
      <c r="C210" s="155">
        <v>0</v>
      </c>
      <c r="D210" s="155">
        <v>0</v>
      </c>
      <c r="E210" s="155">
        <v>0</v>
      </c>
      <c r="F210" s="156">
        <v>0</v>
      </c>
      <c r="G210" s="154">
        <v>7</v>
      </c>
      <c r="H210" s="156">
        <v>0</v>
      </c>
      <c r="I210" s="154">
        <v>0</v>
      </c>
      <c r="J210" s="156">
        <v>0</v>
      </c>
      <c r="K210" s="157">
        <f t="shared" si="3"/>
        <v>8</v>
      </c>
    </row>
    <row r="211" spans="1:13" s="152" customFormat="1" x14ac:dyDescent="0.3">
      <c r="A211" s="153" t="s">
        <v>591</v>
      </c>
      <c r="B211" s="154">
        <v>1</v>
      </c>
      <c r="C211" s="155">
        <v>0</v>
      </c>
      <c r="D211" s="155">
        <v>0</v>
      </c>
      <c r="E211" s="155">
        <v>0</v>
      </c>
      <c r="F211" s="156">
        <v>0</v>
      </c>
      <c r="G211" s="154">
        <v>5</v>
      </c>
      <c r="H211" s="156">
        <v>0</v>
      </c>
      <c r="I211" s="154">
        <v>0</v>
      </c>
      <c r="J211" s="156">
        <v>0</v>
      </c>
      <c r="K211" s="157">
        <f t="shared" si="3"/>
        <v>6</v>
      </c>
    </row>
    <row r="212" spans="1:13" s="152" customFormat="1" x14ac:dyDescent="0.3">
      <c r="A212" s="153" t="s">
        <v>592</v>
      </c>
      <c r="B212" s="154">
        <v>0</v>
      </c>
      <c r="C212" s="155">
        <v>0</v>
      </c>
      <c r="D212" s="155">
        <v>0</v>
      </c>
      <c r="E212" s="155">
        <v>0</v>
      </c>
      <c r="F212" s="156">
        <v>0</v>
      </c>
      <c r="G212" s="154">
        <v>0</v>
      </c>
      <c r="H212" s="156">
        <v>0</v>
      </c>
      <c r="I212" s="154">
        <v>0</v>
      </c>
      <c r="J212" s="156">
        <v>0</v>
      </c>
      <c r="K212" s="157">
        <f t="shared" si="3"/>
        <v>0</v>
      </c>
      <c r="M212" s="69"/>
    </row>
    <row r="213" spans="1:13" s="152" customFormat="1" x14ac:dyDescent="0.3">
      <c r="A213" s="153" t="s">
        <v>593</v>
      </c>
      <c r="B213" s="154">
        <v>90</v>
      </c>
      <c r="C213" s="155">
        <v>3</v>
      </c>
      <c r="D213" s="155">
        <v>0</v>
      </c>
      <c r="E213" s="155">
        <v>39</v>
      </c>
      <c r="F213" s="156">
        <v>173</v>
      </c>
      <c r="G213" s="154">
        <v>57</v>
      </c>
      <c r="H213" s="156">
        <v>10</v>
      </c>
      <c r="I213" s="154">
        <v>3</v>
      </c>
      <c r="J213" s="156">
        <v>4</v>
      </c>
      <c r="K213" s="157">
        <f t="shared" si="3"/>
        <v>337</v>
      </c>
      <c r="M213" s="69"/>
    </row>
    <row r="214" spans="1:13" s="152" customFormat="1" x14ac:dyDescent="0.3">
      <c r="A214" s="153" t="s">
        <v>594</v>
      </c>
      <c r="B214" s="154">
        <v>0</v>
      </c>
      <c r="C214" s="155">
        <v>0</v>
      </c>
      <c r="D214" s="155">
        <v>0</v>
      </c>
      <c r="E214" s="155">
        <v>0</v>
      </c>
      <c r="F214" s="156">
        <v>0</v>
      </c>
      <c r="G214" s="154">
        <v>3</v>
      </c>
      <c r="H214" s="156">
        <v>1</v>
      </c>
      <c r="I214" s="154">
        <v>0</v>
      </c>
      <c r="J214" s="156">
        <v>0</v>
      </c>
      <c r="K214" s="157">
        <f t="shared" si="3"/>
        <v>4</v>
      </c>
    </row>
    <row r="215" spans="1:13" s="152" customFormat="1" x14ac:dyDescent="0.3">
      <c r="A215" s="153" t="s">
        <v>595</v>
      </c>
      <c r="B215" s="154">
        <v>0</v>
      </c>
      <c r="C215" s="155">
        <v>0</v>
      </c>
      <c r="D215" s="155">
        <v>0</v>
      </c>
      <c r="E215" s="155">
        <v>1</v>
      </c>
      <c r="F215" s="156">
        <v>1</v>
      </c>
      <c r="G215" s="154">
        <v>0</v>
      </c>
      <c r="H215" s="156">
        <v>0</v>
      </c>
      <c r="I215" s="154">
        <v>0</v>
      </c>
      <c r="J215" s="156">
        <v>0</v>
      </c>
      <c r="K215" s="157">
        <f t="shared" si="3"/>
        <v>1</v>
      </c>
    </row>
    <row r="216" spans="1:13" s="152" customFormat="1" x14ac:dyDescent="0.3">
      <c r="A216" s="153" t="s">
        <v>596</v>
      </c>
      <c r="B216" s="154">
        <v>0</v>
      </c>
      <c r="C216" s="155">
        <v>0</v>
      </c>
      <c r="D216" s="155">
        <v>0</v>
      </c>
      <c r="E216" s="155">
        <v>0</v>
      </c>
      <c r="F216" s="156">
        <v>0</v>
      </c>
      <c r="G216" s="154">
        <v>0</v>
      </c>
      <c r="H216" s="156">
        <v>0</v>
      </c>
      <c r="I216" s="154">
        <v>0</v>
      </c>
      <c r="J216" s="156">
        <v>0</v>
      </c>
      <c r="K216" s="157">
        <f t="shared" si="3"/>
        <v>0</v>
      </c>
    </row>
    <row r="217" spans="1:13" s="152" customFormat="1" x14ac:dyDescent="0.3">
      <c r="A217" s="153" t="s">
        <v>597</v>
      </c>
      <c r="B217" s="154">
        <v>0</v>
      </c>
      <c r="C217" s="155">
        <v>0</v>
      </c>
      <c r="D217" s="155">
        <v>0</v>
      </c>
      <c r="E217" s="155">
        <v>0</v>
      </c>
      <c r="F217" s="156">
        <v>0</v>
      </c>
      <c r="G217" s="154">
        <v>0</v>
      </c>
      <c r="H217" s="156">
        <v>0</v>
      </c>
      <c r="I217" s="154">
        <v>0</v>
      </c>
      <c r="J217" s="156">
        <v>0</v>
      </c>
      <c r="K217" s="157">
        <f t="shared" si="3"/>
        <v>0</v>
      </c>
    </row>
    <row r="218" spans="1:13" s="152" customFormat="1" x14ac:dyDescent="0.3">
      <c r="A218" s="153" t="s">
        <v>598</v>
      </c>
      <c r="B218" s="154">
        <v>0</v>
      </c>
      <c r="C218" s="155">
        <v>0</v>
      </c>
      <c r="D218" s="155">
        <v>0</v>
      </c>
      <c r="E218" s="155">
        <v>0</v>
      </c>
      <c r="F218" s="156">
        <v>0</v>
      </c>
      <c r="G218" s="154">
        <v>0</v>
      </c>
      <c r="H218" s="156">
        <v>0</v>
      </c>
      <c r="I218" s="154">
        <v>0</v>
      </c>
      <c r="J218" s="156">
        <v>0</v>
      </c>
      <c r="K218" s="157">
        <f t="shared" si="3"/>
        <v>0</v>
      </c>
    </row>
    <row r="219" spans="1:13" s="152" customFormat="1" x14ac:dyDescent="0.3">
      <c r="A219" s="153" t="s">
        <v>599</v>
      </c>
      <c r="B219" s="154">
        <v>0</v>
      </c>
      <c r="C219" s="155">
        <v>0</v>
      </c>
      <c r="D219" s="155">
        <v>0</v>
      </c>
      <c r="E219" s="155">
        <v>0</v>
      </c>
      <c r="F219" s="156">
        <v>0</v>
      </c>
      <c r="G219" s="154">
        <v>0</v>
      </c>
      <c r="H219" s="156">
        <v>0</v>
      </c>
      <c r="I219" s="154">
        <v>0</v>
      </c>
      <c r="J219" s="156">
        <v>0</v>
      </c>
      <c r="K219" s="157">
        <f t="shared" si="3"/>
        <v>0</v>
      </c>
    </row>
    <row r="220" spans="1:13" s="152" customFormat="1" x14ac:dyDescent="0.3">
      <c r="A220" s="153" t="s">
        <v>600</v>
      </c>
      <c r="B220" s="154">
        <v>27</v>
      </c>
      <c r="C220" s="155">
        <v>0</v>
      </c>
      <c r="D220" s="155">
        <v>1</v>
      </c>
      <c r="E220" s="155">
        <v>2</v>
      </c>
      <c r="F220" s="156">
        <v>11</v>
      </c>
      <c r="G220" s="154">
        <v>29</v>
      </c>
      <c r="H220" s="156">
        <v>2</v>
      </c>
      <c r="I220" s="154">
        <v>1</v>
      </c>
      <c r="J220" s="156">
        <v>0</v>
      </c>
      <c r="K220" s="157">
        <f t="shared" si="3"/>
        <v>70</v>
      </c>
    </row>
    <row r="221" spans="1:13" s="152" customFormat="1" x14ac:dyDescent="0.3">
      <c r="A221" s="153" t="s">
        <v>601</v>
      </c>
      <c r="B221" s="154">
        <v>35</v>
      </c>
      <c r="C221" s="155">
        <v>3</v>
      </c>
      <c r="D221" s="155">
        <v>0</v>
      </c>
      <c r="E221" s="155">
        <v>0</v>
      </c>
      <c r="F221" s="156">
        <v>6</v>
      </c>
      <c r="G221" s="154">
        <v>71</v>
      </c>
      <c r="H221" s="156">
        <v>10</v>
      </c>
      <c r="I221" s="154">
        <v>1</v>
      </c>
      <c r="J221" s="156">
        <v>0</v>
      </c>
      <c r="K221" s="157">
        <f t="shared" si="3"/>
        <v>123</v>
      </c>
    </row>
    <row r="222" spans="1:13" s="152" customFormat="1" x14ac:dyDescent="0.3">
      <c r="A222" s="153" t="s">
        <v>602</v>
      </c>
      <c r="B222" s="154">
        <v>0</v>
      </c>
      <c r="C222" s="155">
        <v>0</v>
      </c>
      <c r="D222" s="155">
        <v>0</v>
      </c>
      <c r="E222" s="155">
        <v>3</v>
      </c>
      <c r="F222" s="156">
        <v>20</v>
      </c>
      <c r="G222" s="154">
        <v>0</v>
      </c>
      <c r="H222" s="156">
        <v>0</v>
      </c>
      <c r="I222" s="154">
        <v>0</v>
      </c>
      <c r="J222" s="156">
        <v>0</v>
      </c>
      <c r="K222" s="157">
        <f t="shared" si="3"/>
        <v>20</v>
      </c>
    </row>
    <row r="223" spans="1:13" s="152" customFormat="1" x14ac:dyDescent="0.3">
      <c r="A223" s="153" t="s">
        <v>603</v>
      </c>
      <c r="B223" s="154">
        <v>0</v>
      </c>
      <c r="C223" s="155">
        <v>0</v>
      </c>
      <c r="D223" s="155">
        <v>0</v>
      </c>
      <c r="E223" s="155">
        <v>0</v>
      </c>
      <c r="F223" s="156">
        <v>0</v>
      </c>
      <c r="G223" s="154">
        <v>0</v>
      </c>
      <c r="H223" s="156">
        <v>0</v>
      </c>
      <c r="I223" s="154">
        <v>0</v>
      </c>
      <c r="J223" s="156">
        <v>0</v>
      </c>
      <c r="K223" s="157">
        <f t="shared" si="3"/>
        <v>0</v>
      </c>
    </row>
    <row r="224" spans="1:13" s="152" customFormat="1" x14ac:dyDescent="0.3">
      <c r="A224" s="153" t="s">
        <v>604</v>
      </c>
      <c r="B224" s="154">
        <v>0</v>
      </c>
      <c r="C224" s="155">
        <v>0</v>
      </c>
      <c r="D224" s="155">
        <v>0</v>
      </c>
      <c r="E224" s="155">
        <v>0</v>
      </c>
      <c r="F224" s="156">
        <v>1</v>
      </c>
      <c r="G224" s="154">
        <v>0</v>
      </c>
      <c r="H224" s="156">
        <v>0</v>
      </c>
      <c r="I224" s="154">
        <v>0</v>
      </c>
      <c r="J224" s="156">
        <v>0</v>
      </c>
      <c r="K224" s="157">
        <f t="shared" si="3"/>
        <v>1</v>
      </c>
    </row>
    <row r="225" spans="1:11" s="152" customFormat="1" x14ac:dyDescent="0.3">
      <c r="A225" s="153" t="s">
        <v>605</v>
      </c>
      <c r="B225" s="154">
        <v>0</v>
      </c>
      <c r="C225" s="155">
        <v>0</v>
      </c>
      <c r="D225" s="155">
        <v>0</v>
      </c>
      <c r="E225" s="155">
        <v>1</v>
      </c>
      <c r="F225" s="156">
        <v>1</v>
      </c>
      <c r="G225" s="154">
        <v>0</v>
      </c>
      <c r="H225" s="156">
        <v>0</v>
      </c>
      <c r="I225" s="154">
        <v>0</v>
      </c>
      <c r="J225" s="156">
        <v>0</v>
      </c>
      <c r="K225" s="157">
        <f t="shared" si="3"/>
        <v>1</v>
      </c>
    </row>
    <row r="226" spans="1:11" s="152" customFormat="1" x14ac:dyDescent="0.3">
      <c r="A226" s="153" t="s">
        <v>606</v>
      </c>
      <c r="B226" s="154">
        <v>0</v>
      </c>
      <c r="C226" s="155">
        <v>0</v>
      </c>
      <c r="D226" s="155">
        <v>0</v>
      </c>
      <c r="E226" s="155">
        <v>0</v>
      </c>
      <c r="F226" s="156">
        <v>0</v>
      </c>
      <c r="G226" s="154">
        <v>0</v>
      </c>
      <c r="H226" s="156">
        <v>0</v>
      </c>
      <c r="I226" s="154">
        <v>0</v>
      </c>
      <c r="J226" s="156">
        <v>0</v>
      </c>
      <c r="K226" s="157">
        <f t="shared" si="3"/>
        <v>0</v>
      </c>
    </row>
    <row r="227" spans="1:11" s="152" customFormat="1" x14ac:dyDescent="0.3">
      <c r="A227" s="153" t="s">
        <v>607</v>
      </c>
      <c r="B227" s="154">
        <v>0</v>
      </c>
      <c r="C227" s="155">
        <v>0</v>
      </c>
      <c r="D227" s="155">
        <v>0</v>
      </c>
      <c r="E227" s="155">
        <v>0</v>
      </c>
      <c r="F227" s="156">
        <v>0</v>
      </c>
      <c r="G227" s="154">
        <v>0</v>
      </c>
      <c r="H227" s="156">
        <v>0</v>
      </c>
      <c r="I227" s="154">
        <v>0</v>
      </c>
      <c r="J227" s="156">
        <v>0</v>
      </c>
      <c r="K227" s="157">
        <f t="shared" si="3"/>
        <v>0</v>
      </c>
    </row>
    <row r="228" spans="1:11" s="152" customFormat="1" x14ac:dyDescent="0.3">
      <c r="A228" s="153" t="s">
        <v>608</v>
      </c>
      <c r="B228" s="154">
        <v>0</v>
      </c>
      <c r="C228" s="155">
        <v>0</v>
      </c>
      <c r="D228" s="155">
        <v>0</v>
      </c>
      <c r="E228" s="155">
        <v>0</v>
      </c>
      <c r="F228" s="156">
        <v>1</v>
      </c>
      <c r="G228" s="154">
        <v>0</v>
      </c>
      <c r="H228" s="156">
        <v>0</v>
      </c>
      <c r="I228" s="154">
        <v>0</v>
      </c>
      <c r="J228" s="156">
        <v>0</v>
      </c>
      <c r="K228" s="157">
        <f t="shared" si="3"/>
        <v>1</v>
      </c>
    </row>
    <row r="229" spans="1:11" s="152" customFormat="1" x14ac:dyDescent="0.3">
      <c r="A229" s="153" t="s">
        <v>609</v>
      </c>
      <c r="B229" s="154">
        <v>0</v>
      </c>
      <c r="C229" s="155">
        <v>0</v>
      </c>
      <c r="D229" s="155">
        <v>0</v>
      </c>
      <c r="E229" s="155">
        <v>0</v>
      </c>
      <c r="F229" s="156">
        <v>0</v>
      </c>
      <c r="G229" s="154">
        <v>3</v>
      </c>
      <c r="H229" s="156">
        <v>0</v>
      </c>
      <c r="I229" s="154">
        <v>0</v>
      </c>
      <c r="J229" s="156">
        <v>0</v>
      </c>
      <c r="K229" s="157">
        <f t="shared" si="3"/>
        <v>3</v>
      </c>
    </row>
    <row r="230" spans="1:11" s="152" customFormat="1" x14ac:dyDescent="0.3">
      <c r="A230" s="153" t="s">
        <v>610</v>
      </c>
      <c r="B230" s="154">
        <v>3</v>
      </c>
      <c r="C230" s="155">
        <v>0</v>
      </c>
      <c r="D230" s="155">
        <v>0</v>
      </c>
      <c r="E230" s="155">
        <v>0</v>
      </c>
      <c r="F230" s="156">
        <v>0</v>
      </c>
      <c r="G230" s="154">
        <v>0</v>
      </c>
      <c r="H230" s="156">
        <v>1</v>
      </c>
      <c r="I230" s="154">
        <v>0</v>
      </c>
      <c r="J230" s="156">
        <v>0</v>
      </c>
      <c r="K230" s="157">
        <f t="shared" si="3"/>
        <v>4</v>
      </c>
    </row>
    <row r="231" spans="1:11" s="152" customFormat="1" x14ac:dyDescent="0.3">
      <c r="A231" s="153" t="s">
        <v>611</v>
      </c>
      <c r="B231" s="154">
        <v>8</v>
      </c>
      <c r="C231" s="155">
        <v>0</v>
      </c>
      <c r="D231" s="155">
        <v>1</v>
      </c>
      <c r="E231" s="155">
        <v>16</v>
      </c>
      <c r="F231" s="156">
        <v>39</v>
      </c>
      <c r="G231" s="154">
        <v>11</v>
      </c>
      <c r="H231" s="156">
        <v>3</v>
      </c>
      <c r="I231" s="154">
        <v>0</v>
      </c>
      <c r="J231" s="156">
        <v>0</v>
      </c>
      <c r="K231" s="157">
        <f t="shared" si="3"/>
        <v>61</v>
      </c>
    </row>
    <row r="232" spans="1:11" s="152" customFormat="1" x14ac:dyDescent="0.3">
      <c r="A232" s="153" t="s">
        <v>612</v>
      </c>
      <c r="B232" s="154">
        <v>0</v>
      </c>
      <c r="C232" s="155">
        <v>0</v>
      </c>
      <c r="D232" s="155">
        <v>0</v>
      </c>
      <c r="E232" s="155">
        <v>0</v>
      </c>
      <c r="F232" s="156">
        <v>0</v>
      </c>
      <c r="G232" s="154">
        <v>0</v>
      </c>
      <c r="H232" s="156">
        <v>0</v>
      </c>
      <c r="I232" s="154">
        <v>0</v>
      </c>
      <c r="J232" s="156">
        <v>0</v>
      </c>
      <c r="K232" s="157">
        <f t="shared" si="3"/>
        <v>0</v>
      </c>
    </row>
    <row r="233" spans="1:11" s="152" customFormat="1" x14ac:dyDescent="0.3">
      <c r="A233" s="153" t="s">
        <v>613</v>
      </c>
      <c r="B233" s="154">
        <v>0</v>
      </c>
      <c r="C233" s="155">
        <v>0</v>
      </c>
      <c r="D233" s="155">
        <v>0</v>
      </c>
      <c r="E233" s="155">
        <v>0</v>
      </c>
      <c r="F233" s="156">
        <v>0</v>
      </c>
      <c r="G233" s="154">
        <v>0</v>
      </c>
      <c r="H233" s="156">
        <v>0</v>
      </c>
      <c r="I233" s="154">
        <v>0</v>
      </c>
      <c r="J233" s="156">
        <v>0</v>
      </c>
      <c r="K233" s="157">
        <f t="shared" si="3"/>
        <v>0</v>
      </c>
    </row>
    <row r="234" spans="1:11" s="152" customFormat="1" x14ac:dyDescent="0.3">
      <c r="A234" s="153" t="s">
        <v>614</v>
      </c>
      <c r="B234" s="154">
        <v>0</v>
      </c>
      <c r="C234" s="155">
        <v>0</v>
      </c>
      <c r="D234" s="155">
        <v>0</v>
      </c>
      <c r="E234" s="155">
        <v>0</v>
      </c>
      <c r="F234" s="156">
        <v>0</v>
      </c>
      <c r="G234" s="154">
        <v>0</v>
      </c>
      <c r="H234" s="156">
        <v>0</v>
      </c>
      <c r="I234" s="154">
        <v>0</v>
      </c>
      <c r="J234" s="156">
        <v>0</v>
      </c>
      <c r="K234" s="157">
        <f t="shared" si="3"/>
        <v>0</v>
      </c>
    </row>
    <row r="235" spans="1:11" s="152" customFormat="1" x14ac:dyDescent="0.3">
      <c r="A235" s="153" t="s">
        <v>615</v>
      </c>
      <c r="B235" s="154">
        <v>16</v>
      </c>
      <c r="C235" s="155">
        <v>0</v>
      </c>
      <c r="D235" s="155">
        <v>0</v>
      </c>
      <c r="E235" s="155">
        <v>0</v>
      </c>
      <c r="F235" s="156">
        <v>0</v>
      </c>
      <c r="G235" s="154">
        <v>0</v>
      </c>
      <c r="H235" s="156">
        <v>0</v>
      </c>
      <c r="I235" s="154">
        <v>0</v>
      </c>
      <c r="J235" s="156">
        <v>0</v>
      </c>
      <c r="K235" s="157">
        <f t="shared" si="3"/>
        <v>16</v>
      </c>
    </row>
    <row r="236" spans="1:11" s="152" customFormat="1" x14ac:dyDescent="0.3">
      <c r="A236" s="153" t="s">
        <v>616</v>
      </c>
      <c r="B236" s="154">
        <v>3</v>
      </c>
      <c r="C236" s="155">
        <v>0</v>
      </c>
      <c r="D236" s="155">
        <v>0</v>
      </c>
      <c r="E236" s="155">
        <v>7</v>
      </c>
      <c r="F236" s="156">
        <v>142</v>
      </c>
      <c r="G236" s="154">
        <v>7</v>
      </c>
      <c r="H236" s="156">
        <v>8</v>
      </c>
      <c r="I236" s="154">
        <v>0</v>
      </c>
      <c r="J236" s="156">
        <v>0</v>
      </c>
      <c r="K236" s="157">
        <f t="shared" si="3"/>
        <v>160</v>
      </c>
    </row>
    <row r="237" spans="1:11" s="152" customFormat="1" x14ac:dyDescent="0.3">
      <c r="A237" s="153" t="s">
        <v>617</v>
      </c>
      <c r="B237" s="154">
        <v>0</v>
      </c>
      <c r="C237" s="155">
        <v>0</v>
      </c>
      <c r="D237" s="155">
        <v>0</v>
      </c>
      <c r="E237" s="155">
        <v>0</v>
      </c>
      <c r="F237" s="156">
        <v>5</v>
      </c>
      <c r="G237" s="154">
        <v>1</v>
      </c>
      <c r="H237" s="156">
        <v>0</v>
      </c>
      <c r="I237" s="154">
        <v>0</v>
      </c>
      <c r="J237" s="156">
        <v>0</v>
      </c>
      <c r="K237" s="157">
        <f t="shared" si="3"/>
        <v>6</v>
      </c>
    </row>
    <row r="238" spans="1:11" s="152" customFormat="1" x14ac:dyDescent="0.3">
      <c r="A238" s="153" t="s">
        <v>618</v>
      </c>
      <c r="B238" s="154">
        <v>15</v>
      </c>
      <c r="C238" s="155">
        <v>0</v>
      </c>
      <c r="D238" s="155">
        <v>0</v>
      </c>
      <c r="E238" s="155">
        <v>4</v>
      </c>
      <c r="F238" s="156">
        <v>15</v>
      </c>
      <c r="G238" s="154">
        <v>0</v>
      </c>
      <c r="H238" s="156">
        <v>1</v>
      </c>
      <c r="I238" s="154">
        <v>0</v>
      </c>
      <c r="J238" s="156">
        <v>0</v>
      </c>
      <c r="K238" s="157">
        <f t="shared" si="3"/>
        <v>31</v>
      </c>
    </row>
    <row r="239" spans="1:11" s="152" customFormat="1" x14ac:dyDescent="0.3">
      <c r="A239" s="153" t="s">
        <v>619</v>
      </c>
      <c r="B239" s="154">
        <v>318</v>
      </c>
      <c r="C239" s="155">
        <v>0</v>
      </c>
      <c r="D239" s="155">
        <v>5</v>
      </c>
      <c r="E239" s="155">
        <v>18</v>
      </c>
      <c r="F239" s="156">
        <v>91</v>
      </c>
      <c r="G239" s="154">
        <v>38</v>
      </c>
      <c r="H239" s="156">
        <v>12</v>
      </c>
      <c r="I239" s="154">
        <v>3</v>
      </c>
      <c r="J239" s="156">
        <v>0</v>
      </c>
      <c r="K239" s="157">
        <f t="shared" si="3"/>
        <v>462</v>
      </c>
    </row>
    <row r="240" spans="1:11" s="152" customFormat="1" x14ac:dyDescent="0.3">
      <c r="A240" s="153" t="s">
        <v>620</v>
      </c>
      <c r="B240" s="154">
        <v>0</v>
      </c>
      <c r="C240" s="155">
        <v>0</v>
      </c>
      <c r="D240" s="155">
        <v>0</v>
      </c>
      <c r="E240" s="155">
        <v>0</v>
      </c>
      <c r="F240" s="156">
        <v>0</v>
      </c>
      <c r="G240" s="154">
        <v>0</v>
      </c>
      <c r="H240" s="156">
        <v>0</v>
      </c>
      <c r="I240" s="154">
        <v>0</v>
      </c>
      <c r="J240" s="156">
        <v>0</v>
      </c>
      <c r="K240" s="157">
        <f t="shared" si="3"/>
        <v>0</v>
      </c>
    </row>
    <row r="241" spans="1:13" s="152" customFormat="1" x14ac:dyDescent="0.3">
      <c r="A241" s="153" t="s">
        <v>621</v>
      </c>
      <c r="B241" s="154">
        <v>0</v>
      </c>
      <c r="C241" s="155">
        <v>0</v>
      </c>
      <c r="D241" s="155">
        <v>0</v>
      </c>
      <c r="E241" s="155">
        <v>0</v>
      </c>
      <c r="F241" s="156">
        <v>0</v>
      </c>
      <c r="G241" s="154">
        <v>0</v>
      </c>
      <c r="H241" s="156">
        <v>0</v>
      </c>
      <c r="I241" s="154">
        <v>0</v>
      </c>
      <c r="J241" s="156">
        <v>0</v>
      </c>
      <c r="K241" s="157">
        <f t="shared" si="3"/>
        <v>0</v>
      </c>
    </row>
    <row r="242" spans="1:13" s="152" customFormat="1" x14ac:dyDescent="0.3">
      <c r="A242" s="153" t="s">
        <v>622</v>
      </c>
      <c r="B242" s="154">
        <v>0</v>
      </c>
      <c r="C242" s="155">
        <v>0</v>
      </c>
      <c r="D242" s="155">
        <v>0</v>
      </c>
      <c r="E242" s="155">
        <v>0</v>
      </c>
      <c r="F242" s="156">
        <v>0</v>
      </c>
      <c r="G242" s="154">
        <v>0</v>
      </c>
      <c r="H242" s="156">
        <v>0</v>
      </c>
      <c r="I242" s="154">
        <v>0</v>
      </c>
      <c r="J242" s="156">
        <v>0</v>
      </c>
      <c r="K242" s="157">
        <f t="shared" si="3"/>
        <v>0</v>
      </c>
    </row>
    <row r="243" spans="1:13" s="152" customFormat="1" x14ac:dyDescent="0.3">
      <c r="A243" s="153" t="s">
        <v>623</v>
      </c>
      <c r="B243" s="154">
        <v>2</v>
      </c>
      <c r="C243" s="155">
        <v>0</v>
      </c>
      <c r="D243" s="155">
        <v>0</v>
      </c>
      <c r="E243" s="155">
        <v>0</v>
      </c>
      <c r="F243" s="156">
        <v>0</v>
      </c>
      <c r="G243" s="154">
        <v>0</v>
      </c>
      <c r="H243" s="156">
        <v>0</v>
      </c>
      <c r="I243" s="154">
        <v>0</v>
      </c>
      <c r="J243" s="156">
        <v>0</v>
      </c>
      <c r="K243" s="157">
        <f t="shared" si="3"/>
        <v>2</v>
      </c>
    </row>
    <row r="244" spans="1:13" s="152" customFormat="1" x14ac:dyDescent="0.3">
      <c r="A244" s="153" t="s">
        <v>624</v>
      </c>
      <c r="B244" s="154">
        <v>34</v>
      </c>
      <c r="C244" s="155">
        <v>0</v>
      </c>
      <c r="D244" s="155">
        <v>0</v>
      </c>
      <c r="E244" s="155">
        <v>3</v>
      </c>
      <c r="F244" s="156">
        <v>55</v>
      </c>
      <c r="G244" s="154">
        <v>42</v>
      </c>
      <c r="H244" s="156">
        <v>20</v>
      </c>
      <c r="I244" s="154">
        <v>0</v>
      </c>
      <c r="J244" s="156">
        <v>0</v>
      </c>
      <c r="K244" s="157">
        <f t="shared" si="3"/>
        <v>151</v>
      </c>
    </row>
    <row r="245" spans="1:13" s="152" customFormat="1" x14ac:dyDescent="0.3">
      <c r="A245" s="153" t="s">
        <v>625</v>
      </c>
      <c r="B245" s="154">
        <v>0</v>
      </c>
      <c r="C245" s="155">
        <v>0</v>
      </c>
      <c r="D245" s="155">
        <v>0</v>
      </c>
      <c r="E245" s="155">
        <v>0</v>
      </c>
      <c r="F245" s="156">
        <v>0</v>
      </c>
      <c r="G245" s="154">
        <v>0</v>
      </c>
      <c r="H245" s="156">
        <v>0</v>
      </c>
      <c r="I245" s="154">
        <v>0</v>
      </c>
      <c r="J245" s="156">
        <v>0</v>
      </c>
      <c r="K245" s="157">
        <f t="shared" si="3"/>
        <v>0</v>
      </c>
    </row>
    <row r="246" spans="1:13" s="152" customFormat="1" x14ac:dyDescent="0.3">
      <c r="A246" s="153" t="s">
        <v>626</v>
      </c>
      <c r="B246" s="154">
        <v>0</v>
      </c>
      <c r="C246" s="155">
        <v>0</v>
      </c>
      <c r="D246" s="155">
        <v>0</v>
      </c>
      <c r="E246" s="155">
        <v>0</v>
      </c>
      <c r="F246" s="156">
        <v>0</v>
      </c>
      <c r="G246" s="154">
        <v>0</v>
      </c>
      <c r="H246" s="156">
        <v>0</v>
      </c>
      <c r="I246" s="154">
        <v>0</v>
      </c>
      <c r="J246" s="156">
        <v>0</v>
      </c>
      <c r="K246" s="157">
        <f t="shared" si="3"/>
        <v>0</v>
      </c>
    </row>
    <row r="247" spans="1:13" s="152" customFormat="1" x14ac:dyDescent="0.3">
      <c r="A247" s="153" t="s">
        <v>627</v>
      </c>
      <c r="B247" s="154">
        <v>0</v>
      </c>
      <c r="C247" s="155">
        <v>0</v>
      </c>
      <c r="D247" s="155">
        <v>0</v>
      </c>
      <c r="E247" s="155">
        <v>0</v>
      </c>
      <c r="F247" s="156">
        <v>1</v>
      </c>
      <c r="G247" s="154">
        <v>0</v>
      </c>
      <c r="H247" s="156">
        <v>0</v>
      </c>
      <c r="I247" s="154">
        <v>0</v>
      </c>
      <c r="J247" s="156">
        <v>0</v>
      </c>
      <c r="K247" s="157">
        <f t="shared" si="3"/>
        <v>1</v>
      </c>
    </row>
    <row r="248" spans="1:13" s="152" customFormat="1" x14ac:dyDescent="0.3">
      <c r="A248" s="153" t="s">
        <v>628</v>
      </c>
      <c r="B248" s="154">
        <v>2</v>
      </c>
      <c r="C248" s="155">
        <v>0</v>
      </c>
      <c r="D248" s="155">
        <v>0</v>
      </c>
      <c r="E248" s="155">
        <v>1</v>
      </c>
      <c r="F248" s="156">
        <v>2</v>
      </c>
      <c r="G248" s="154">
        <v>1</v>
      </c>
      <c r="H248" s="156">
        <v>0</v>
      </c>
      <c r="I248" s="154">
        <v>0</v>
      </c>
      <c r="J248" s="156">
        <v>0</v>
      </c>
      <c r="K248" s="157">
        <f t="shared" si="3"/>
        <v>5</v>
      </c>
    </row>
    <row r="249" spans="1:13" s="152" customFormat="1" x14ac:dyDescent="0.3">
      <c r="A249" s="153" t="s">
        <v>629</v>
      </c>
      <c r="B249" s="154">
        <v>0</v>
      </c>
      <c r="C249" s="155">
        <v>0</v>
      </c>
      <c r="D249" s="155">
        <v>0</v>
      </c>
      <c r="E249" s="155">
        <v>0</v>
      </c>
      <c r="F249" s="156">
        <v>0</v>
      </c>
      <c r="G249" s="154">
        <v>0</v>
      </c>
      <c r="H249" s="156">
        <v>0</v>
      </c>
      <c r="I249" s="154">
        <v>0</v>
      </c>
      <c r="J249" s="156">
        <v>0</v>
      </c>
      <c r="K249" s="157">
        <f t="shared" si="3"/>
        <v>0</v>
      </c>
    </row>
    <row r="250" spans="1:13" s="152" customFormat="1" x14ac:dyDescent="0.3">
      <c r="A250" s="153" t="s">
        <v>630</v>
      </c>
      <c r="B250" s="154">
        <v>0</v>
      </c>
      <c r="C250" s="155">
        <v>0</v>
      </c>
      <c r="D250" s="155">
        <v>0</v>
      </c>
      <c r="E250" s="155">
        <v>0</v>
      </c>
      <c r="F250" s="156">
        <v>0</v>
      </c>
      <c r="G250" s="154">
        <v>0</v>
      </c>
      <c r="H250" s="156">
        <v>0</v>
      </c>
      <c r="I250" s="154">
        <v>0</v>
      </c>
      <c r="J250" s="156">
        <v>0</v>
      </c>
      <c r="K250" s="157">
        <f t="shared" si="3"/>
        <v>0</v>
      </c>
    </row>
    <row r="251" spans="1:13" s="152" customFormat="1" x14ac:dyDescent="0.3">
      <c r="A251" s="153" t="s">
        <v>631</v>
      </c>
      <c r="B251" s="154">
        <v>0</v>
      </c>
      <c r="C251" s="155">
        <v>0</v>
      </c>
      <c r="D251" s="155">
        <v>0</v>
      </c>
      <c r="E251" s="155">
        <v>0</v>
      </c>
      <c r="F251" s="156">
        <v>0</v>
      </c>
      <c r="G251" s="154">
        <v>0</v>
      </c>
      <c r="H251" s="156">
        <v>0</v>
      </c>
      <c r="I251" s="154">
        <v>0</v>
      </c>
      <c r="J251" s="156">
        <v>0</v>
      </c>
      <c r="K251" s="157">
        <f t="shared" si="3"/>
        <v>0</v>
      </c>
    </row>
    <row r="252" spans="1:13" s="152" customFormat="1" x14ac:dyDescent="0.3">
      <c r="A252" s="153" t="s">
        <v>632</v>
      </c>
      <c r="B252" s="154">
        <v>0</v>
      </c>
      <c r="C252" s="155">
        <v>0</v>
      </c>
      <c r="D252" s="155">
        <v>0</v>
      </c>
      <c r="E252" s="155">
        <v>1</v>
      </c>
      <c r="F252" s="156">
        <v>4</v>
      </c>
      <c r="G252" s="154">
        <v>0</v>
      </c>
      <c r="H252" s="156">
        <v>0</v>
      </c>
      <c r="I252" s="154">
        <v>0</v>
      </c>
      <c r="J252" s="156">
        <v>0</v>
      </c>
      <c r="K252" s="157">
        <f t="shared" si="3"/>
        <v>4</v>
      </c>
    </row>
    <row r="253" spans="1:13" s="152" customFormat="1" x14ac:dyDescent="0.3">
      <c r="A253" s="153" t="s">
        <v>633</v>
      </c>
      <c r="B253" s="154">
        <v>0</v>
      </c>
      <c r="C253" s="155">
        <v>0</v>
      </c>
      <c r="D253" s="155">
        <v>0</v>
      </c>
      <c r="E253" s="155">
        <v>1</v>
      </c>
      <c r="F253" s="156">
        <v>1</v>
      </c>
      <c r="G253" s="154">
        <v>0</v>
      </c>
      <c r="H253" s="156">
        <v>0</v>
      </c>
      <c r="I253" s="154">
        <v>0</v>
      </c>
      <c r="J253" s="156">
        <v>0</v>
      </c>
      <c r="K253" s="157">
        <f t="shared" si="3"/>
        <v>1</v>
      </c>
    </row>
    <row r="254" spans="1:13" s="152" customFormat="1" x14ac:dyDescent="0.3">
      <c r="A254" s="153" t="s">
        <v>360</v>
      </c>
      <c r="B254" s="154">
        <v>0</v>
      </c>
      <c r="C254" s="155">
        <v>0</v>
      </c>
      <c r="D254" s="155">
        <v>0</v>
      </c>
      <c r="E254" s="155">
        <v>0</v>
      </c>
      <c r="F254" s="156">
        <v>0</v>
      </c>
      <c r="G254" s="154">
        <v>0</v>
      </c>
      <c r="H254" s="156">
        <v>0</v>
      </c>
      <c r="I254" s="154">
        <v>0</v>
      </c>
      <c r="J254" s="156">
        <v>0</v>
      </c>
      <c r="K254" s="157">
        <f t="shared" si="3"/>
        <v>0</v>
      </c>
    </row>
    <row r="255" spans="1:13" ht="14.4" thickBot="1" x14ac:dyDescent="0.35">
      <c r="A255" s="158" t="s">
        <v>7</v>
      </c>
      <c r="B255" s="159">
        <f t="shared" ref="B255:K255" si="4">SUM(B4:B254)</f>
        <v>1840</v>
      </c>
      <c r="C255" s="160">
        <f t="shared" si="4"/>
        <v>55</v>
      </c>
      <c r="D255" s="160">
        <f t="shared" si="4"/>
        <v>12</v>
      </c>
      <c r="E255" s="160">
        <f t="shared" si="4"/>
        <v>498</v>
      </c>
      <c r="F255" s="161">
        <f t="shared" si="4"/>
        <v>3012</v>
      </c>
      <c r="G255" s="159">
        <f t="shared" si="4"/>
        <v>1533</v>
      </c>
      <c r="H255" s="161">
        <f t="shared" si="4"/>
        <v>359</v>
      </c>
      <c r="I255" s="162">
        <f t="shared" si="4"/>
        <v>51</v>
      </c>
      <c r="J255" s="161">
        <f t="shared" si="4"/>
        <v>18</v>
      </c>
      <c r="K255" s="163">
        <f t="shared" si="4"/>
        <v>6813</v>
      </c>
      <c r="M255" s="152"/>
    </row>
    <row r="256" spans="1:13" x14ac:dyDescent="0.3">
      <c r="M256" s="152"/>
    </row>
    <row r="257" spans="1:13" ht="30" customHeight="1" x14ac:dyDescent="0.3">
      <c r="A257" s="890" t="s">
        <v>634</v>
      </c>
      <c r="B257" s="890"/>
      <c r="C257" s="890"/>
      <c r="D257" s="890"/>
      <c r="E257" s="890"/>
      <c r="F257" s="890"/>
      <c r="G257" s="890"/>
      <c r="H257" s="890"/>
      <c r="I257" s="890"/>
      <c r="J257" s="890"/>
      <c r="K257" s="890"/>
    </row>
    <row r="258" spans="1:13" ht="15" customHeight="1" x14ac:dyDescent="0.3">
      <c r="A258" s="890" t="s">
        <v>635</v>
      </c>
      <c r="B258" s="890"/>
      <c r="C258" s="890"/>
      <c r="D258" s="890"/>
      <c r="E258" s="890"/>
      <c r="F258" s="890"/>
      <c r="G258" s="890"/>
      <c r="H258" s="890"/>
      <c r="I258" s="890"/>
      <c r="J258" s="890"/>
      <c r="K258" s="890"/>
      <c r="M258" s="152"/>
    </row>
    <row r="259" spans="1:13" ht="25.5" customHeight="1" x14ac:dyDescent="0.3">
      <c r="A259" s="890" t="s">
        <v>636</v>
      </c>
      <c r="B259" s="890"/>
      <c r="C259" s="890"/>
      <c r="D259" s="890"/>
      <c r="E259" s="890"/>
      <c r="F259" s="890"/>
      <c r="G259" s="890"/>
      <c r="H259" s="890"/>
      <c r="I259" s="890"/>
      <c r="J259" s="890"/>
      <c r="K259" s="890"/>
      <c r="M259" s="152"/>
    </row>
    <row r="260" spans="1:13" ht="15" customHeight="1" x14ac:dyDescent="0.3">
      <c r="A260" s="890" t="s">
        <v>637</v>
      </c>
      <c r="B260" s="890"/>
      <c r="C260" s="890"/>
      <c r="D260" s="890"/>
      <c r="E260" s="890"/>
      <c r="F260" s="890"/>
      <c r="G260" s="890"/>
      <c r="H260" s="890"/>
      <c r="I260" s="890"/>
      <c r="J260" s="890"/>
      <c r="K260" s="890"/>
      <c r="M260" s="152"/>
    </row>
    <row r="261" spans="1:13" ht="26.25" customHeight="1" x14ac:dyDescent="0.3">
      <c r="A261" s="894" t="s">
        <v>638</v>
      </c>
      <c r="B261" s="894"/>
      <c r="C261" s="894"/>
      <c r="D261" s="894"/>
      <c r="E261" s="894"/>
      <c r="F261" s="894"/>
      <c r="G261" s="894"/>
      <c r="H261" s="894"/>
      <c r="I261" s="894"/>
      <c r="J261" s="894"/>
      <c r="K261" s="894"/>
    </row>
    <row r="262" spans="1:13" ht="26.25" customHeight="1" x14ac:dyDescent="0.3">
      <c r="A262" s="776" t="s">
        <v>1117</v>
      </c>
      <c r="B262" s="776"/>
      <c r="C262" s="776"/>
      <c r="D262" s="776"/>
      <c r="E262" s="776"/>
      <c r="F262" s="776"/>
      <c r="G262" s="776"/>
      <c r="H262" s="776"/>
      <c r="I262" s="776"/>
      <c r="J262" s="776"/>
      <c r="K262" s="776"/>
    </row>
    <row r="263" spans="1:13" ht="25.5" customHeight="1" x14ac:dyDescent="0.3">
      <c r="A263" s="776" t="s">
        <v>1118</v>
      </c>
      <c r="B263" s="776"/>
      <c r="C263" s="776"/>
      <c r="D263" s="776"/>
      <c r="E263" s="776"/>
      <c r="F263" s="776"/>
      <c r="G263" s="776"/>
      <c r="H263" s="776"/>
      <c r="I263" s="776"/>
      <c r="J263" s="776"/>
      <c r="K263" s="776"/>
    </row>
  </sheetData>
  <mergeCells count="15">
    <mergeCell ref="A263:K263"/>
    <mergeCell ref="A257:K257"/>
    <mergeCell ref="A258:K258"/>
    <mergeCell ref="A259:K259"/>
    <mergeCell ref="A260:K260"/>
    <mergeCell ref="A261:K261"/>
    <mergeCell ref="A262:K262"/>
    <mergeCell ref="A1:K1"/>
    <mergeCell ref="B2:D2"/>
    <mergeCell ref="E2:F2"/>
    <mergeCell ref="G2:G3"/>
    <mergeCell ref="H2:H3"/>
    <mergeCell ref="I2:I3"/>
    <mergeCell ref="J2:J3"/>
    <mergeCell ref="K2:K3"/>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1"/>
  <sheetViews>
    <sheetView workbookViewId="0">
      <selection sqref="A1:K1"/>
    </sheetView>
  </sheetViews>
  <sheetFormatPr defaultColWidth="8.88671875" defaultRowHeight="14.4" x14ac:dyDescent="0.3"/>
  <cols>
    <col min="1" max="1" width="32.5546875" customWidth="1"/>
    <col min="2" max="2" width="12.5546875" style="371" customWidth="1"/>
    <col min="3" max="3" width="12.5546875" style="620" customWidth="1"/>
    <col min="4" max="4" width="12.5546875" style="371" customWidth="1"/>
    <col min="5" max="5" width="12.5546875" style="620" customWidth="1"/>
    <col min="6" max="6" width="12.5546875" style="371" customWidth="1"/>
    <col min="7" max="7" width="12.5546875" style="620" customWidth="1"/>
    <col min="8" max="8" width="12.5546875" style="371" customWidth="1"/>
    <col min="9" max="9" width="12.5546875" style="620" customWidth="1"/>
    <col min="10" max="10" width="12.5546875" style="371" customWidth="1"/>
    <col min="11" max="11" width="12.5546875" style="620" customWidth="1"/>
    <col min="12" max="15" width="10.5546875" customWidth="1"/>
  </cols>
  <sheetData>
    <row r="1" spans="1:11" ht="18.75" customHeight="1" x14ac:dyDescent="0.3">
      <c r="A1" s="910" t="s">
        <v>1059</v>
      </c>
      <c r="B1" s="911"/>
      <c r="C1" s="911"/>
      <c r="D1" s="911"/>
      <c r="E1" s="911"/>
      <c r="F1" s="911"/>
      <c r="G1" s="911"/>
      <c r="H1" s="911"/>
      <c r="I1" s="911"/>
      <c r="J1" s="911"/>
      <c r="K1" s="912"/>
    </row>
    <row r="2" spans="1:11" ht="30" customHeight="1" x14ac:dyDescent="0.3">
      <c r="A2" s="913" t="s">
        <v>271</v>
      </c>
      <c r="B2" s="783" t="s">
        <v>3</v>
      </c>
      <c r="C2" s="783"/>
      <c r="D2" s="783" t="s">
        <v>4</v>
      </c>
      <c r="E2" s="783"/>
      <c r="F2" s="783" t="s">
        <v>5</v>
      </c>
      <c r="G2" s="783"/>
      <c r="H2" s="783" t="s">
        <v>6</v>
      </c>
      <c r="I2" s="783"/>
      <c r="J2" s="915" t="s">
        <v>1060</v>
      </c>
      <c r="K2" s="916"/>
    </row>
    <row r="3" spans="1:11" ht="15" customHeight="1" thickBot="1" x14ac:dyDescent="0.35">
      <c r="A3" s="914"/>
      <c r="B3" s="684" t="s">
        <v>1061</v>
      </c>
      <c r="C3" s="685" t="s">
        <v>1062</v>
      </c>
      <c r="D3" s="684" t="s">
        <v>1061</v>
      </c>
      <c r="E3" s="685" t="s">
        <v>1062</v>
      </c>
      <c r="F3" s="684" t="s">
        <v>1061</v>
      </c>
      <c r="G3" s="685" t="s">
        <v>1062</v>
      </c>
      <c r="H3" s="684" t="s">
        <v>1061</v>
      </c>
      <c r="I3" s="685" t="s">
        <v>1062</v>
      </c>
      <c r="J3" s="686" t="s">
        <v>1061</v>
      </c>
      <c r="K3" s="687" t="s">
        <v>1062</v>
      </c>
    </row>
    <row r="4" spans="1:11" x14ac:dyDescent="0.3">
      <c r="A4" s="219" t="s">
        <v>323</v>
      </c>
      <c r="B4" s="918"/>
      <c r="C4" s="918"/>
      <c r="D4" s="918"/>
      <c r="E4" s="918"/>
      <c r="F4" s="918"/>
      <c r="G4" s="918"/>
      <c r="H4" s="918"/>
      <c r="I4" s="918"/>
      <c r="J4" s="918"/>
      <c r="K4" s="602"/>
    </row>
    <row r="5" spans="1:11" ht="45" customHeight="1" x14ac:dyDescent="0.3">
      <c r="A5" s="603" t="s">
        <v>1063</v>
      </c>
      <c r="B5" s="604">
        <v>6.0999999999999999E-2</v>
      </c>
      <c r="C5" s="605">
        <v>2</v>
      </c>
      <c r="D5" s="604">
        <v>0</v>
      </c>
      <c r="E5" s="605">
        <v>0</v>
      </c>
      <c r="F5" s="604">
        <v>0</v>
      </c>
      <c r="G5" s="605">
        <v>1</v>
      </c>
      <c r="H5" s="604">
        <v>0.6</v>
      </c>
      <c r="I5" s="605">
        <v>3</v>
      </c>
      <c r="J5" s="606">
        <v>7.1999999999999995E-2</v>
      </c>
      <c r="K5" s="607">
        <v>6</v>
      </c>
    </row>
    <row r="6" spans="1:11" ht="55.2" x14ac:dyDescent="0.3">
      <c r="A6" s="603" t="s">
        <v>1064</v>
      </c>
      <c r="B6" s="604"/>
      <c r="C6" s="605"/>
      <c r="D6" s="604"/>
      <c r="E6" s="605"/>
      <c r="F6" s="604"/>
      <c r="G6" s="605"/>
      <c r="H6" s="604">
        <v>0.6</v>
      </c>
      <c r="I6" s="605">
        <v>3</v>
      </c>
      <c r="J6" s="606">
        <v>0.6</v>
      </c>
      <c r="K6" s="607">
        <v>3</v>
      </c>
    </row>
    <row r="7" spans="1:11" x14ac:dyDescent="0.3">
      <c r="A7" s="608" t="s">
        <v>324</v>
      </c>
      <c r="B7" s="917"/>
      <c r="C7" s="917"/>
      <c r="D7" s="917"/>
      <c r="E7" s="917"/>
      <c r="F7" s="917"/>
      <c r="G7" s="917"/>
      <c r="H7" s="917"/>
      <c r="I7" s="917"/>
      <c r="J7" s="917"/>
      <c r="K7" s="609"/>
    </row>
    <row r="8" spans="1:11" ht="45" customHeight="1" x14ac:dyDescent="0.3">
      <c r="A8" s="603" t="s">
        <v>1063</v>
      </c>
      <c r="B8" s="604">
        <v>2.7E-2</v>
      </c>
      <c r="C8" s="605">
        <v>1</v>
      </c>
      <c r="D8" s="604">
        <v>0</v>
      </c>
      <c r="E8" s="605">
        <v>0</v>
      </c>
      <c r="F8" s="604">
        <v>0</v>
      </c>
      <c r="G8" s="605">
        <v>0</v>
      </c>
      <c r="H8" s="604">
        <v>0.33300000000000002</v>
      </c>
      <c r="I8" s="605">
        <v>2</v>
      </c>
      <c r="J8" s="606">
        <v>5.8000000000000003E-2</v>
      </c>
      <c r="K8" s="607">
        <v>3</v>
      </c>
    </row>
    <row r="9" spans="1:11" ht="55.2" x14ac:dyDescent="0.3">
      <c r="A9" s="603" t="s">
        <v>1065</v>
      </c>
      <c r="B9" s="604"/>
      <c r="C9" s="605"/>
      <c r="D9" s="604"/>
      <c r="E9" s="605"/>
      <c r="F9" s="604"/>
      <c r="G9" s="605"/>
      <c r="H9" s="604">
        <v>0.33300000000000002</v>
      </c>
      <c r="I9" s="605">
        <v>2</v>
      </c>
      <c r="J9" s="606">
        <v>0.33300000000000002</v>
      </c>
      <c r="K9" s="607">
        <v>2</v>
      </c>
    </row>
    <row r="10" spans="1:11" x14ac:dyDescent="0.3">
      <c r="A10" s="608" t="s">
        <v>325</v>
      </c>
      <c r="B10" s="917"/>
      <c r="C10" s="917"/>
      <c r="D10" s="917"/>
      <c r="E10" s="917"/>
      <c r="F10" s="917"/>
      <c r="G10" s="917"/>
      <c r="H10" s="917"/>
      <c r="I10" s="917"/>
      <c r="J10" s="917"/>
      <c r="K10" s="609"/>
    </row>
    <row r="11" spans="1:11" ht="45" customHeight="1" x14ac:dyDescent="0.3">
      <c r="A11" s="603" t="s">
        <v>1063</v>
      </c>
      <c r="B11" s="604">
        <v>6.5000000000000002E-2</v>
      </c>
      <c r="C11" s="605">
        <v>3</v>
      </c>
      <c r="D11" s="604">
        <v>0</v>
      </c>
      <c r="E11" s="605">
        <v>0</v>
      </c>
      <c r="F11" s="604">
        <v>0.1</v>
      </c>
      <c r="G11" s="605">
        <v>3</v>
      </c>
      <c r="H11" s="604">
        <v>0</v>
      </c>
      <c r="I11" s="605">
        <v>0</v>
      </c>
      <c r="J11" s="606">
        <v>6.7000000000000004E-2</v>
      </c>
      <c r="K11" s="607">
        <v>6</v>
      </c>
    </row>
    <row r="12" spans="1:11" ht="55.2" x14ac:dyDescent="0.3">
      <c r="A12" s="603" t="s">
        <v>1065</v>
      </c>
      <c r="B12" s="604"/>
      <c r="C12" s="605"/>
      <c r="D12" s="604"/>
      <c r="E12" s="605"/>
      <c r="F12" s="604"/>
      <c r="G12" s="605"/>
      <c r="H12" s="604">
        <v>0</v>
      </c>
      <c r="I12" s="605">
        <v>0</v>
      </c>
      <c r="J12" s="606">
        <v>0</v>
      </c>
      <c r="K12" s="607">
        <v>0</v>
      </c>
    </row>
    <row r="13" spans="1:11" x14ac:dyDescent="0.3">
      <c r="A13" s="608" t="s">
        <v>326</v>
      </c>
      <c r="B13" s="917"/>
      <c r="C13" s="917"/>
      <c r="D13" s="917"/>
      <c r="E13" s="917"/>
      <c r="F13" s="917"/>
      <c r="G13" s="917"/>
      <c r="H13" s="917"/>
      <c r="I13" s="917"/>
      <c r="J13" s="917"/>
      <c r="K13" s="609"/>
    </row>
    <row r="14" spans="1:11" ht="41.4" x14ac:dyDescent="0.3">
      <c r="A14" s="603" t="s">
        <v>1063</v>
      </c>
      <c r="B14" s="604">
        <v>0</v>
      </c>
      <c r="C14" s="605">
        <v>0</v>
      </c>
      <c r="D14" s="604">
        <v>0.23</v>
      </c>
      <c r="E14" s="605">
        <v>100</v>
      </c>
      <c r="F14" s="604">
        <v>0</v>
      </c>
      <c r="G14" s="605">
        <v>0</v>
      </c>
      <c r="H14" s="604">
        <v>0.114</v>
      </c>
      <c r="I14" s="605">
        <v>5</v>
      </c>
      <c r="J14" s="606">
        <v>0.22</v>
      </c>
      <c r="K14" s="607">
        <v>105</v>
      </c>
    </row>
    <row r="15" spans="1:11" ht="55.2" x14ac:dyDescent="0.3">
      <c r="A15" s="603" t="s">
        <v>1065</v>
      </c>
      <c r="B15" s="604"/>
      <c r="C15" s="605"/>
      <c r="D15" s="604"/>
      <c r="E15" s="605"/>
      <c r="F15" s="604"/>
      <c r="G15" s="605"/>
      <c r="H15" s="604">
        <v>0.114</v>
      </c>
      <c r="I15" s="605">
        <v>5</v>
      </c>
      <c r="J15" s="606">
        <v>0.114</v>
      </c>
      <c r="K15" s="607">
        <v>5</v>
      </c>
    </row>
    <row r="16" spans="1:11" s="610" customFormat="1" x14ac:dyDescent="0.3">
      <c r="A16" s="608" t="s">
        <v>327</v>
      </c>
      <c r="B16" s="917"/>
      <c r="C16" s="917"/>
      <c r="D16" s="917"/>
      <c r="E16" s="917"/>
      <c r="F16" s="917"/>
      <c r="G16" s="917"/>
      <c r="H16" s="917"/>
      <c r="I16" s="917"/>
      <c r="J16" s="917"/>
      <c r="K16" s="609"/>
    </row>
    <row r="17" spans="1:11" ht="41.4" x14ac:dyDescent="0.3">
      <c r="A17" s="603" t="s">
        <v>1063</v>
      </c>
      <c r="B17" s="604">
        <v>1.9E-2</v>
      </c>
      <c r="C17" s="605">
        <v>2</v>
      </c>
      <c r="D17" s="604">
        <v>0.157</v>
      </c>
      <c r="E17" s="605">
        <v>68</v>
      </c>
      <c r="F17" s="604">
        <v>0</v>
      </c>
      <c r="G17" s="605">
        <v>2</v>
      </c>
      <c r="H17" s="604">
        <v>0.03</v>
      </c>
      <c r="I17" s="605">
        <v>2</v>
      </c>
      <c r="J17" s="606">
        <v>0.108</v>
      </c>
      <c r="K17" s="607">
        <v>74</v>
      </c>
    </row>
    <row r="18" spans="1:11" ht="55.2" x14ac:dyDescent="0.3">
      <c r="A18" s="603" t="s">
        <v>1065</v>
      </c>
      <c r="B18" s="604"/>
      <c r="C18" s="605"/>
      <c r="D18" s="604"/>
      <c r="E18" s="605"/>
      <c r="F18" s="604"/>
      <c r="G18" s="605"/>
      <c r="H18" s="604">
        <v>0.03</v>
      </c>
      <c r="I18" s="605">
        <v>2</v>
      </c>
      <c r="J18" s="606">
        <v>0.03</v>
      </c>
      <c r="K18" s="607">
        <v>2</v>
      </c>
    </row>
    <row r="19" spans="1:11" x14ac:dyDescent="0.3">
      <c r="A19" s="608" t="s">
        <v>328</v>
      </c>
      <c r="B19" s="917"/>
      <c r="C19" s="917"/>
      <c r="D19" s="917"/>
      <c r="E19" s="917"/>
      <c r="F19" s="917"/>
      <c r="G19" s="917"/>
      <c r="H19" s="917"/>
      <c r="I19" s="917"/>
      <c r="J19" s="917"/>
      <c r="K19" s="609"/>
    </row>
    <row r="20" spans="1:11" ht="41.4" x14ac:dyDescent="0.3">
      <c r="A20" s="603" t="s">
        <v>1063</v>
      </c>
      <c r="B20" s="604">
        <v>0</v>
      </c>
      <c r="C20" s="605">
        <v>0</v>
      </c>
      <c r="D20" s="604">
        <v>0.24199999999999999</v>
      </c>
      <c r="E20" s="605">
        <v>45</v>
      </c>
      <c r="F20" s="604">
        <v>0.1</v>
      </c>
      <c r="G20" s="605">
        <v>2</v>
      </c>
      <c r="H20" s="604">
        <v>3.7999999999999999E-2</v>
      </c>
      <c r="I20" s="605">
        <v>1</v>
      </c>
      <c r="J20" s="606">
        <v>0.16300000000000001</v>
      </c>
      <c r="K20" s="607">
        <v>48</v>
      </c>
    </row>
    <row r="21" spans="1:11" ht="55.2" x14ac:dyDescent="0.3">
      <c r="A21" s="603" t="s">
        <v>1065</v>
      </c>
      <c r="B21" s="604"/>
      <c r="C21" s="605"/>
      <c r="D21" s="604"/>
      <c r="E21" s="605"/>
      <c r="F21" s="604"/>
      <c r="G21" s="605"/>
      <c r="H21" s="604">
        <v>3.7999999999999999E-2</v>
      </c>
      <c r="I21" s="605">
        <v>1</v>
      </c>
      <c r="J21" s="606">
        <v>3.7999999999999999E-2</v>
      </c>
      <c r="K21" s="607">
        <v>1</v>
      </c>
    </row>
    <row r="22" spans="1:11" x14ac:dyDescent="0.3">
      <c r="A22" s="608" t="s">
        <v>329</v>
      </c>
      <c r="B22" s="917"/>
      <c r="C22" s="917"/>
      <c r="D22" s="917"/>
      <c r="E22" s="917"/>
      <c r="F22" s="917"/>
      <c r="G22" s="917"/>
      <c r="H22" s="917"/>
      <c r="I22" s="917"/>
      <c r="J22" s="917"/>
      <c r="K22" s="609"/>
    </row>
    <row r="23" spans="1:11" ht="41.4" x14ac:dyDescent="0.3">
      <c r="A23" s="603" t="s">
        <v>1063</v>
      </c>
      <c r="B23" s="604">
        <v>1.7999999999999999E-2</v>
      </c>
      <c r="C23" s="605">
        <v>2</v>
      </c>
      <c r="D23" s="604">
        <v>0.249</v>
      </c>
      <c r="E23" s="605">
        <v>50</v>
      </c>
      <c r="F23" s="604">
        <v>0</v>
      </c>
      <c r="G23" s="605">
        <v>0</v>
      </c>
      <c r="H23" s="604">
        <v>5.2999999999999999E-2</v>
      </c>
      <c r="I23" s="605">
        <v>1</v>
      </c>
      <c r="J23" s="606">
        <v>0.151</v>
      </c>
      <c r="K23" s="607">
        <v>53</v>
      </c>
    </row>
    <row r="24" spans="1:11" ht="55.2" x14ac:dyDescent="0.3">
      <c r="A24" s="603" t="s">
        <v>1065</v>
      </c>
      <c r="B24" s="604"/>
      <c r="C24" s="605"/>
      <c r="D24" s="604"/>
      <c r="E24" s="605"/>
      <c r="F24" s="604"/>
      <c r="G24" s="605"/>
      <c r="H24" s="604">
        <v>5.2999999999999999E-2</v>
      </c>
      <c r="I24" s="605">
        <v>1</v>
      </c>
      <c r="J24" s="606">
        <v>5.2999999999999999E-2</v>
      </c>
      <c r="K24" s="607">
        <v>1</v>
      </c>
    </row>
    <row r="25" spans="1:11" x14ac:dyDescent="0.3">
      <c r="A25" s="608" t="s">
        <v>330</v>
      </c>
      <c r="B25" s="917"/>
      <c r="C25" s="917"/>
      <c r="D25" s="917"/>
      <c r="E25" s="917"/>
      <c r="F25" s="917"/>
      <c r="G25" s="917"/>
      <c r="H25" s="917"/>
      <c r="I25" s="917"/>
      <c r="J25" s="917"/>
      <c r="K25" s="609"/>
    </row>
    <row r="26" spans="1:11" ht="41.4" x14ac:dyDescent="0.3">
      <c r="A26" s="603" t="s">
        <v>1063</v>
      </c>
      <c r="B26" s="604">
        <v>0</v>
      </c>
      <c r="C26" s="605">
        <v>0</v>
      </c>
      <c r="D26" s="604">
        <v>9.1999999999999998E-2</v>
      </c>
      <c r="E26" s="605">
        <v>25</v>
      </c>
      <c r="F26" s="604">
        <v>0</v>
      </c>
      <c r="G26" s="605">
        <v>0</v>
      </c>
      <c r="H26" s="604">
        <v>8.6999999999999994E-2</v>
      </c>
      <c r="I26" s="605">
        <v>2</v>
      </c>
      <c r="J26" s="606">
        <v>9.1999999999999998E-2</v>
      </c>
      <c r="K26" s="607">
        <v>27</v>
      </c>
    </row>
    <row r="27" spans="1:11" ht="55.2" x14ac:dyDescent="0.3">
      <c r="A27" s="603" t="s">
        <v>1065</v>
      </c>
      <c r="B27" s="604"/>
      <c r="C27" s="605"/>
      <c r="D27" s="604"/>
      <c r="E27" s="605"/>
      <c r="F27" s="604"/>
      <c r="G27" s="605"/>
      <c r="H27" s="604">
        <v>8.6999999999999994E-2</v>
      </c>
      <c r="I27" s="605">
        <v>2</v>
      </c>
      <c r="J27" s="606">
        <v>8.6999999999999994E-2</v>
      </c>
      <c r="K27" s="607">
        <v>2</v>
      </c>
    </row>
    <row r="28" spans="1:11" x14ac:dyDescent="0.3">
      <c r="A28" s="608" t="s">
        <v>331</v>
      </c>
      <c r="B28" s="917"/>
      <c r="C28" s="917"/>
      <c r="D28" s="917"/>
      <c r="E28" s="917"/>
      <c r="F28" s="917"/>
      <c r="G28" s="917"/>
      <c r="H28" s="917"/>
      <c r="I28" s="917"/>
      <c r="J28" s="917"/>
      <c r="K28" s="609"/>
    </row>
    <row r="29" spans="1:11" ht="41.4" x14ac:dyDescent="0.3">
      <c r="A29" s="603" t="s">
        <v>1063</v>
      </c>
      <c r="B29" s="604">
        <v>0</v>
      </c>
      <c r="C29" s="605">
        <v>0</v>
      </c>
      <c r="D29" s="604">
        <v>0.151</v>
      </c>
      <c r="E29" s="605">
        <v>32</v>
      </c>
      <c r="F29" s="604">
        <v>0</v>
      </c>
      <c r="G29" s="605">
        <v>0</v>
      </c>
      <c r="H29" s="604">
        <v>0</v>
      </c>
      <c r="I29" s="605">
        <v>0</v>
      </c>
      <c r="J29" s="606">
        <v>0.129</v>
      </c>
      <c r="K29" s="607">
        <v>32</v>
      </c>
    </row>
    <row r="30" spans="1:11" ht="55.2" x14ac:dyDescent="0.3">
      <c r="A30" s="603" t="s">
        <v>1065</v>
      </c>
      <c r="B30" s="604"/>
      <c r="C30" s="605"/>
      <c r="D30" s="604"/>
      <c r="E30" s="605"/>
      <c r="F30" s="604"/>
      <c r="G30" s="605"/>
      <c r="H30" s="604">
        <v>0</v>
      </c>
      <c r="I30" s="605">
        <v>0</v>
      </c>
      <c r="J30" s="606">
        <v>0</v>
      </c>
      <c r="K30" s="607">
        <v>0</v>
      </c>
    </row>
    <row r="31" spans="1:11" x14ac:dyDescent="0.3">
      <c r="A31" s="608" t="s">
        <v>332</v>
      </c>
      <c r="B31" s="917"/>
      <c r="C31" s="917"/>
      <c r="D31" s="917"/>
      <c r="E31" s="917"/>
      <c r="F31" s="917"/>
      <c r="G31" s="917"/>
      <c r="H31" s="917"/>
      <c r="I31" s="917"/>
      <c r="J31" s="917"/>
      <c r="K31" s="609"/>
    </row>
    <row r="32" spans="1:11" ht="41.4" x14ac:dyDescent="0.3">
      <c r="A32" s="603" t="s">
        <v>1063</v>
      </c>
      <c r="B32" s="604">
        <v>0</v>
      </c>
      <c r="C32" s="605">
        <v>0</v>
      </c>
      <c r="D32" s="604">
        <v>0</v>
      </c>
      <c r="E32" s="605">
        <v>0</v>
      </c>
      <c r="F32" s="604">
        <v>0</v>
      </c>
      <c r="G32" s="605">
        <v>0</v>
      </c>
      <c r="H32" s="604">
        <v>0.222</v>
      </c>
      <c r="I32" s="605">
        <v>4</v>
      </c>
      <c r="J32" s="606">
        <v>1.9E-2</v>
      </c>
      <c r="K32" s="607">
        <v>4</v>
      </c>
    </row>
    <row r="33" spans="1:11" ht="55.2" x14ac:dyDescent="0.3">
      <c r="A33" s="603" t="s">
        <v>1065</v>
      </c>
      <c r="B33" s="604"/>
      <c r="C33" s="605"/>
      <c r="D33" s="604"/>
      <c r="E33" s="605"/>
      <c r="F33" s="604"/>
      <c r="G33" s="605"/>
      <c r="H33" s="604">
        <v>0.222</v>
      </c>
      <c r="I33" s="605">
        <v>4</v>
      </c>
      <c r="J33" s="606">
        <v>0.222</v>
      </c>
      <c r="K33" s="607">
        <v>4</v>
      </c>
    </row>
    <row r="34" spans="1:11" x14ac:dyDescent="0.3">
      <c r="A34" s="608" t="s">
        <v>333</v>
      </c>
      <c r="B34" s="917"/>
      <c r="C34" s="917"/>
      <c r="D34" s="917"/>
      <c r="E34" s="917"/>
      <c r="F34" s="917"/>
      <c r="G34" s="917"/>
      <c r="H34" s="917"/>
      <c r="I34" s="917"/>
      <c r="J34" s="917"/>
      <c r="K34" s="609"/>
    </row>
    <row r="35" spans="1:11" ht="41.4" x14ac:dyDescent="0.3">
      <c r="A35" s="603" t="s">
        <v>1063</v>
      </c>
      <c r="B35" s="604">
        <v>0.20699999999999999</v>
      </c>
      <c r="C35" s="605">
        <v>108</v>
      </c>
      <c r="D35" s="604">
        <v>0</v>
      </c>
      <c r="E35" s="605">
        <v>0</v>
      </c>
      <c r="F35" s="604">
        <v>0.2</v>
      </c>
      <c r="G35" s="605">
        <v>83</v>
      </c>
      <c r="H35" s="604">
        <v>0.27800000000000002</v>
      </c>
      <c r="I35" s="605">
        <v>20</v>
      </c>
      <c r="J35" s="606">
        <v>0.21099999999999999</v>
      </c>
      <c r="K35" s="607">
        <v>211</v>
      </c>
    </row>
    <row r="36" spans="1:11" ht="55.2" x14ac:dyDescent="0.3">
      <c r="A36" s="603" t="s">
        <v>1065</v>
      </c>
      <c r="B36" s="604"/>
      <c r="C36" s="605"/>
      <c r="D36" s="604"/>
      <c r="E36" s="605"/>
      <c r="F36" s="604"/>
      <c r="G36" s="605"/>
      <c r="H36" s="604">
        <v>0.25</v>
      </c>
      <c r="I36" s="605">
        <v>18</v>
      </c>
      <c r="J36" s="606">
        <v>0.25</v>
      </c>
      <c r="K36" s="607">
        <v>18</v>
      </c>
    </row>
    <row r="37" spans="1:11" x14ac:dyDescent="0.3">
      <c r="A37" s="608" t="s">
        <v>334</v>
      </c>
      <c r="B37" s="917"/>
      <c r="C37" s="917"/>
      <c r="D37" s="917"/>
      <c r="E37" s="917"/>
      <c r="F37" s="917"/>
      <c r="G37" s="917"/>
      <c r="H37" s="917"/>
      <c r="I37" s="917"/>
      <c r="J37" s="917"/>
      <c r="K37" s="609"/>
    </row>
    <row r="38" spans="1:11" ht="41.4" x14ac:dyDescent="0.3">
      <c r="A38" s="603" t="s">
        <v>1063</v>
      </c>
      <c r="B38" s="604">
        <v>1.9E-2</v>
      </c>
      <c r="C38" s="605">
        <v>8</v>
      </c>
      <c r="D38" s="604">
        <v>0</v>
      </c>
      <c r="E38" s="605">
        <v>0</v>
      </c>
      <c r="F38" s="604">
        <v>0.1</v>
      </c>
      <c r="G38" s="605">
        <v>35</v>
      </c>
      <c r="H38" s="604">
        <v>3.5999999999999997E-2</v>
      </c>
      <c r="I38" s="605">
        <v>5</v>
      </c>
      <c r="J38" s="606">
        <v>5.5E-2</v>
      </c>
      <c r="K38" s="607">
        <v>48</v>
      </c>
    </row>
    <row r="39" spans="1:11" ht="55.2" x14ac:dyDescent="0.3">
      <c r="A39" s="603" t="s">
        <v>1065</v>
      </c>
      <c r="B39" s="604"/>
      <c r="C39" s="605"/>
      <c r="D39" s="604"/>
      <c r="E39" s="605"/>
      <c r="F39" s="604"/>
      <c r="G39" s="605"/>
      <c r="H39" s="604">
        <v>2.9000000000000001E-2</v>
      </c>
      <c r="I39" s="605">
        <v>4</v>
      </c>
      <c r="J39" s="606">
        <v>2.9000000000000001E-2</v>
      </c>
      <c r="K39" s="607">
        <v>4</v>
      </c>
    </row>
    <row r="40" spans="1:11" x14ac:dyDescent="0.3">
      <c r="A40" s="608" t="s">
        <v>335</v>
      </c>
      <c r="B40" s="917"/>
      <c r="C40" s="917"/>
      <c r="D40" s="917"/>
      <c r="E40" s="917"/>
      <c r="F40" s="917"/>
      <c r="G40" s="917"/>
      <c r="H40" s="917"/>
      <c r="I40" s="917"/>
      <c r="J40" s="917"/>
      <c r="K40" s="609"/>
    </row>
    <row r="41" spans="1:11" ht="41.4" x14ac:dyDescent="0.3">
      <c r="A41" s="603" t="s">
        <v>1063</v>
      </c>
      <c r="B41" s="604">
        <v>6.9000000000000006E-2</v>
      </c>
      <c r="C41" s="605">
        <v>17</v>
      </c>
      <c r="D41" s="604">
        <v>0</v>
      </c>
      <c r="E41" s="605">
        <v>0</v>
      </c>
      <c r="F41" s="604">
        <v>0.1</v>
      </c>
      <c r="G41" s="605">
        <v>17</v>
      </c>
      <c r="H41" s="604">
        <v>0</v>
      </c>
      <c r="I41" s="605">
        <v>0</v>
      </c>
      <c r="J41" s="606">
        <v>6.9000000000000006E-2</v>
      </c>
      <c r="K41" s="607">
        <v>34</v>
      </c>
    </row>
    <row r="42" spans="1:11" ht="55.2" x14ac:dyDescent="0.3">
      <c r="A42" s="603" t="s">
        <v>1065</v>
      </c>
      <c r="B42" s="604"/>
      <c r="C42" s="605"/>
      <c r="D42" s="604"/>
      <c r="E42" s="605"/>
      <c r="F42" s="604"/>
      <c r="G42" s="605"/>
      <c r="H42" s="604">
        <v>0</v>
      </c>
      <c r="I42" s="605">
        <v>0</v>
      </c>
      <c r="J42" s="606">
        <v>0</v>
      </c>
      <c r="K42" s="607">
        <v>0</v>
      </c>
    </row>
    <row r="43" spans="1:11" x14ac:dyDescent="0.3">
      <c r="A43" s="608" t="s">
        <v>336</v>
      </c>
      <c r="B43" s="917"/>
      <c r="C43" s="917"/>
      <c r="D43" s="917"/>
      <c r="E43" s="917"/>
      <c r="F43" s="917"/>
      <c r="G43" s="917"/>
      <c r="H43" s="917"/>
      <c r="I43" s="917"/>
      <c r="J43" s="917"/>
      <c r="K43" s="609"/>
    </row>
    <row r="44" spans="1:11" ht="41.4" x14ac:dyDescent="0.3">
      <c r="A44" s="603" t="s">
        <v>1063</v>
      </c>
      <c r="B44" s="604">
        <v>4.8000000000000001E-2</v>
      </c>
      <c r="C44" s="605">
        <v>26</v>
      </c>
      <c r="D44" s="604">
        <v>0.182</v>
      </c>
      <c r="E44" s="605">
        <v>16</v>
      </c>
      <c r="F44" s="604">
        <v>0</v>
      </c>
      <c r="G44" s="605">
        <v>17</v>
      </c>
      <c r="H44" s="604">
        <v>3.4000000000000002E-2</v>
      </c>
      <c r="I44" s="605">
        <v>1</v>
      </c>
      <c r="J44" s="606">
        <v>5.8999999999999997E-2</v>
      </c>
      <c r="K44" s="607">
        <v>60</v>
      </c>
    </row>
    <row r="45" spans="1:11" ht="55.2" x14ac:dyDescent="0.3">
      <c r="A45" s="603" t="s">
        <v>1065</v>
      </c>
      <c r="B45" s="604"/>
      <c r="C45" s="605"/>
      <c r="D45" s="604"/>
      <c r="E45" s="605"/>
      <c r="F45" s="604"/>
      <c r="G45" s="605"/>
      <c r="H45" s="604">
        <v>0</v>
      </c>
      <c r="I45" s="605">
        <v>0</v>
      </c>
      <c r="J45" s="606">
        <v>0</v>
      </c>
      <c r="K45" s="607">
        <v>0</v>
      </c>
    </row>
    <row r="46" spans="1:11" x14ac:dyDescent="0.3">
      <c r="A46" s="608" t="s">
        <v>337</v>
      </c>
      <c r="B46" s="917"/>
      <c r="C46" s="917"/>
      <c r="D46" s="917"/>
      <c r="E46" s="917"/>
      <c r="F46" s="917"/>
      <c r="G46" s="917"/>
      <c r="H46" s="917"/>
      <c r="I46" s="917"/>
      <c r="J46" s="917"/>
      <c r="K46" s="609"/>
    </row>
    <row r="47" spans="1:11" ht="41.4" x14ac:dyDescent="0.3">
      <c r="A47" s="603" t="s">
        <v>1063</v>
      </c>
      <c r="B47" s="604">
        <v>0.22</v>
      </c>
      <c r="C47" s="605">
        <v>107</v>
      </c>
      <c r="D47" s="604">
        <v>0</v>
      </c>
      <c r="E47" s="605">
        <v>0</v>
      </c>
      <c r="F47" s="604">
        <v>0.3</v>
      </c>
      <c r="G47" s="605">
        <v>194</v>
      </c>
      <c r="H47" s="604">
        <v>0.125</v>
      </c>
      <c r="I47" s="605">
        <v>5</v>
      </c>
      <c r="J47" s="606">
        <v>0.27200000000000002</v>
      </c>
      <c r="K47" s="607">
        <v>306</v>
      </c>
    </row>
    <row r="48" spans="1:11" ht="55.2" x14ac:dyDescent="0.3">
      <c r="A48" s="603" t="s">
        <v>1065</v>
      </c>
      <c r="B48" s="604"/>
      <c r="C48" s="605"/>
      <c r="D48" s="604"/>
      <c r="E48" s="605"/>
      <c r="F48" s="604"/>
      <c r="G48" s="605"/>
      <c r="H48" s="604">
        <v>0.125</v>
      </c>
      <c r="I48" s="605">
        <v>5</v>
      </c>
      <c r="J48" s="606">
        <v>0.125</v>
      </c>
      <c r="K48" s="607">
        <v>5</v>
      </c>
    </row>
    <row r="49" spans="1:11" x14ac:dyDescent="0.3">
      <c r="A49" s="608" t="s">
        <v>338</v>
      </c>
      <c r="B49" s="917"/>
      <c r="C49" s="917"/>
      <c r="D49" s="917"/>
      <c r="E49" s="917"/>
      <c r="F49" s="917"/>
      <c r="G49" s="917"/>
      <c r="H49" s="917"/>
      <c r="I49" s="917"/>
      <c r="J49" s="917"/>
      <c r="K49" s="609"/>
    </row>
    <row r="50" spans="1:11" ht="41.4" x14ac:dyDescent="0.3">
      <c r="A50" s="603" t="s">
        <v>1063</v>
      </c>
      <c r="B50" s="604">
        <v>1.9E-2</v>
      </c>
      <c r="C50" s="605">
        <v>4</v>
      </c>
      <c r="D50" s="604">
        <v>0</v>
      </c>
      <c r="E50" s="605">
        <v>0</v>
      </c>
      <c r="F50" s="604">
        <v>0.1</v>
      </c>
      <c r="G50" s="605">
        <v>26</v>
      </c>
      <c r="H50" s="604">
        <v>0.29399999999999998</v>
      </c>
      <c r="I50" s="605">
        <v>5</v>
      </c>
      <c r="J50" s="606">
        <v>7.4999999999999997E-2</v>
      </c>
      <c r="K50" s="607">
        <v>35</v>
      </c>
    </row>
    <row r="51" spans="1:11" ht="55.2" x14ac:dyDescent="0.3">
      <c r="A51" s="603" t="s">
        <v>1065</v>
      </c>
      <c r="B51" s="604"/>
      <c r="C51" s="605"/>
      <c r="D51" s="604"/>
      <c r="E51" s="605"/>
      <c r="F51" s="604"/>
      <c r="G51" s="605"/>
      <c r="H51" s="604">
        <v>0.23499999999999999</v>
      </c>
      <c r="I51" s="605">
        <v>4</v>
      </c>
      <c r="J51" s="606">
        <v>0.23499999999999999</v>
      </c>
      <c r="K51" s="607">
        <v>4</v>
      </c>
    </row>
    <row r="52" spans="1:11" x14ac:dyDescent="0.3">
      <c r="A52" s="611" t="s">
        <v>339</v>
      </c>
      <c r="B52" s="917"/>
      <c r="C52" s="917"/>
      <c r="D52" s="917"/>
      <c r="E52" s="917"/>
      <c r="F52" s="917"/>
      <c r="G52" s="917"/>
      <c r="H52" s="917"/>
      <c r="I52" s="917"/>
      <c r="J52" s="917"/>
      <c r="K52" s="609"/>
    </row>
    <row r="53" spans="1:11" ht="41.4" x14ac:dyDescent="0.3">
      <c r="A53" s="603" t="s">
        <v>1063</v>
      </c>
      <c r="B53" s="604">
        <v>7.1999999999999995E-2</v>
      </c>
      <c r="C53" s="605">
        <v>10</v>
      </c>
      <c r="D53" s="604">
        <v>0</v>
      </c>
      <c r="E53" s="605">
        <v>0</v>
      </c>
      <c r="F53" s="604">
        <v>0.2</v>
      </c>
      <c r="G53" s="605">
        <v>26</v>
      </c>
      <c r="H53" s="604">
        <v>0.25</v>
      </c>
      <c r="I53" s="605">
        <v>7</v>
      </c>
      <c r="J53" s="606">
        <v>0.13700000000000001</v>
      </c>
      <c r="K53" s="607">
        <v>43</v>
      </c>
    </row>
    <row r="54" spans="1:11" ht="55.2" x14ac:dyDescent="0.3">
      <c r="A54" s="603" t="s">
        <v>1065</v>
      </c>
      <c r="B54" s="604"/>
      <c r="C54" s="605"/>
      <c r="D54" s="604"/>
      <c r="E54" s="605"/>
      <c r="F54" s="604"/>
      <c r="G54" s="605"/>
      <c r="H54" s="604">
        <v>0.214</v>
      </c>
      <c r="I54" s="605">
        <v>6</v>
      </c>
      <c r="J54" s="606">
        <v>0.214</v>
      </c>
      <c r="K54" s="607">
        <v>6</v>
      </c>
    </row>
    <row r="55" spans="1:11" x14ac:dyDescent="0.3">
      <c r="A55" s="612" t="s">
        <v>271</v>
      </c>
      <c r="B55" s="917"/>
      <c r="C55" s="917"/>
      <c r="D55" s="917"/>
      <c r="E55" s="917"/>
      <c r="F55" s="917"/>
      <c r="G55" s="917"/>
      <c r="H55" s="917"/>
      <c r="I55" s="917"/>
      <c r="J55" s="917"/>
      <c r="K55" s="609"/>
    </row>
    <row r="56" spans="1:11" ht="41.4" x14ac:dyDescent="0.3">
      <c r="A56" s="603" t="s">
        <v>1063</v>
      </c>
      <c r="B56" s="604">
        <v>9.7000000000000003E-2</v>
      </c>
      <c r="C56" s="605">
        <v>290</v>
      </c>
      <c r="D56" s="604">
        <v>0.17199999999999999</v>
      </c>
      <c r="E56" s="605">
        <v>336</v>
      </c>
      <c r="F56" s="604">
        <v>0.2</v>
      </c>
      <c r="G56" s="605">
        <v>406</v>
      </c>
      <c r="H56" s="604">
        <v>0.104</v>
      </c>
      <c r="I56" s="605">
        <v>63</v>
      </c>
      <c r="J56" s="606">
        <v>0.13600000000000001</v>
      </c>
      <c r="K56" s="607">
        <v>1095</v>
      </c>
    </row>
    <row r="57" spans="1:11" ht="55.2" x14ac:dyDescent="0.3">
      <c r="A57" s="603" t="s">
        <v>1065</v>
      </c>
      <c r="B57" s="604"/>
      <c r="C57" s="605"/>
      <c r="D57" s="604"/>
      <c r="E57" s="605"/>
      <c r="F57" s="604"/>
      <c r="G57" s="605"/>
      <c r="H57" s="604">
        <v>9.4E-2</v>
      </c>
      <c r="I57" s="605">
        <v>57</v>
      </c>
      <c r="J57" s="606">
        <v>9.4E-2</v>
      </c>
      <c r="K57" s="607">
        <v>57</v>
      </c>
    </row>
    <row r="58" spans="1:11" ht="15" thickBot="1" x14ac:dyDescent="0.35">
      <c r="A58" s="613" t="s">
        <v>271</v>
      </c>
      <c r="B58" s="614">
        <f t="shared" ref="B58:G58" si="0">B56</f>
        <v>9.7000000000000003E-2</v>
      </c>
      <c r="C58" s="615">
        <f t="shared" si="0"/>
        <v>290</v>
      </c>
      <c r="D58" s="614">
        <f t="shared" si="0"/>
        <v>0.17199999999999999</v>
      </c>
      <c r="E58" s="615">
        <f t="shared" si="0"/>
        <v>336</v>
      </c>
      <c r="F58" s="614">
        <f t="shared" si="0"/>
        <v>0.2</v>
      </c>
      <c r="G58" s="615">
        <f t="shared" si="0"/>
        <v>406</v>
      </c>
      <c r="H58" s="614">
        <f>H57</f>
        <v>9.4E-2</v>
      </c>
      <c r="I58" s="615">
        <f>I56</f>
        <v>63</v>
      </c>
      <c r="J58" s="616"/>
      <c r="K58" s="617"/>
    </row>
    <row r="60" spans="1:11" x14ac:dyDescent="0.3">
      <c r="A60" s="919" t="s">
        <v>684</v>
      </c>
      <c r="B60" s="919"/>
      <c r="C60" s="919"/>
      <c r="D60" s="919"/>
      <c r="E60" s="919"/>
      <c r="F60" s="919"/>
      <c r="G60" s="919"/>
      <c r="H60" s="919"/>
      <c r="I60" s="919"/>
      <c r="J60" s="919"/>
      <c r="K60" s="618"/>
    </row>
    <row r="61" spans="1:11" ht="35.1" customHeight="1" x14ac:dyDescent="0.3">
      <c r="A61" s="920" t="s">
        <v>1066</v>
      </c>
      <c r="B61" s="920"/>
      <c r="C61" s="920"/>
      <c r="D61" s="920"/>
      <c r="E61" s="920"/>
      <c r="F61" s="920"/>
      <c r="G61" s="920"/>
      <c r="H61" s="920"/>
      <c r="I61" s="920"/>
      <c r="J61" s="920"/>
      <c r="K61" s="619"/>
    </row>
  </sheetData>
  <mergeCells count="27">
    <mergeCell ref="A60:J60"/>
    <mergeCell ref="A61:J61"/>
    <mergeCell ref="B40:J40"/>
    <mergeCell ref="B43:J43"/>
    <mergeCell ref="B46:J46"/>
    <mergeCell ref="B49:J49"/>
    <mergeCell ref="B52:J52"/>
    <mergeCell ref="B55:J55"/>
    <mergeCell ref="B37:J37"/>
    <mergeCell ref="B4:J4"/>
    <mergeCell ref="B7:J7"/>
    <mergeCell ref="B10:J10"/>
    <mergeCell ref="B13:J13"/>
    <mergeCell ref="B16:J16"/>
    <mergeCell ref="B19:J19"/>
    <mergeCell ref="B22:J22"/>
    <mergeCell ref="B25:J25"/>
    <mergeCell ref="B28:J28"/>
    <mergeCell ref="B31:J31"/>
    <mergeCell ref="B34:J34"/>
    <mergeCell ref="A1:K1"/>
    <mergeCell ref="A2:A3"/>
    <mergeCell ref="B2:C2"/>
    <mergeCell ref="D2:E2"/>
    <mergeCell ref="F2:G2"/>
    <mergeCell ref="H2:I2"/>
    <mergeCell ref="J2:K2"/>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workbookViewId="0">
      <selection sqref="A1:M1"/>
    </sheetView>
  </sheetViews>
  <sheetFormatPr defaultColWidth="8.88671875" defaultRowHeight="14.4" x14ac:dyDescent="0.3"/>
  <cols>
    <col min="1" max="1" width="28" customWidth="1"/>
    <col min="2" max="13" width="9.44140625" customWidth="1"/>
    <col min="14" max="14" width="5.44140625" customWidth="1"/>
  </cols>
  <sheetData>
    <row r="1" spans="1:16" ht="21" customHeight="1" x14ac:dyDescent="0.3">
      <c r="A1" s="921" t="s">
        <v>639</v>
      </c>
      <c r="B1" s="922"/>
      <c r="C1" s="922"/>
      <c r="D1" s="922"/>
      <c r="E1" s="922"/>
      <c r="F1" s="922"/>
      <c r="G1" s="922"/>
      <c r="H1" s="922"/>
      <c r="I1" s="922"/>
      <c r="J1" s="922"/>
      <c r="K1" s="922"/>
      <c r="L1" s="922"/>
      <c r="M1" s="923"/>
    </row>
    <row r="2" spans="1:16" ht="32.1" customHeight="1" x14ac:dyDescent="0.3">
      <c r="A2" s="165" t="s">
        <v>640</v>
      </c>
      <c r="B2" s="924" t="s">
        <v>641</v>
      </c>
      <c r="C2" s="925"/>
      <c r="D2" s="925"/>
      <c r="E2" s="925"/>
      <c r="F2" s="926" t="s">
        <v>642</v>
      </c>
      <c r="G2" s="926"/>
      <c r="H2" s="926"/>
      <c r="I2" s="926"/>
      <c r="J2" s="927" t="s">
        <v>643</v>
      </c>
      <c r="K2" s="928"/>
      <c r="L2" s="928"/>
      <c r="M2" s="929"/>
    </row>
    <row r="3" spans="1:16" ht="20.100000000000001" customHeight="1" x14ac:dyDescent="0.3">
      <c r="A3" s="930"/>
      <c r="B3" s="932" t="s">
        <v>644</v>
      </c>
      <c r="C3" s="933"/>
      <c r="D3" s="932" t="s">
        <v>645</v>
      </c>
      <c r="E3" s="933"/>
      <c r="F3" s="934" t="s">
        <v>644</v>
      </c>
      <c r="G3" s="934"/>
      <c r="H3" s="934" t="s">
        <v>645</v>
      </c>
      <c r="I3" s="934"/>
      <c r="J3" s="935" t="s">
        <v>644</v>
      </c>
      <c r="K3" s="936"/>
      <c r="L3" s="938" t="s">
        <v>645</v>
      </c>
      <c r="M3" s="936"/>
    </row>
    <row r="4" spans="1:16" ht="31.35" customHeight="1" x14ac:dyDescent="0.3">
      <c r="A4" s="931"/>
      <c r="B4" s="166" t="s">
        <v>646</v>
      </c>
      <c r="C4" s="167" t="s">
        <v>647</v>
      </c>
      <c r="D4" s="167" t="s">
        <v>646</v>
      </c>
      <c r="E4" s="168" t="s">
        <v>647</v>
      </c>
      <c r="F4" s="169" t="s">
        <v>648</v>
      </c>
      <c r="G4" s="169" t="s">
        <v>649</v>
      </c>
      <c r="H4" s="169" t="s">
        <v>648</v>
      </c>
      <c r="I4" s="169" t="s">
        <v>649</v>
      </c>
      <c r="J4" s="170" t="s">
        <v>648</v>
      </c>
      <c r="K4" s="169" t="s">
        <v>649</v>
      </c>
      <c r="L4" s="169" t="s">
        <v>648</v>
      </c>
      <c r="M4" s="169" t="s">
        <v>649</v>
      </c>
    </row>
    <row r="5" spans="1:16" x14ac:dyDescent="0.3">
      <c r="A5" s="642" t="s">
        <v>650</v>
      </c>
      <c r="B5" s="171">
        <v>17</v>
      </c>
      <c r="C5" s="172">
        <v>23</v>
      </c>
      <c r="D5" s="171">
        <v>0</v>
      </c>
      <c r="E5" s="172">
        <v>39</v>
      </c>
      <c r="F5" s="171">
        <v>0</v>
      </c>
      <c r="G5" s="172">
        <v>8</v>
      </c>
      <c r="H5" s="171">
        <v>7</v>
      </c>
      <c r="I5" s="172">
        <v>1</v>
      </c>
      <c r="J5" s="171">
        <v>0</v>
      </c>
      <c r="K5" s="172">
        <v>0</v>
      </c>
      <c r="L5" s="171">
        <v>0</v>
      </c>
      <c r="M5" s="172">
        <v>0</v>
      </c>
    </row>
    <row r="6" spans="1:16" x14ac:dyDescent="0.3">
      <c r="A6" s="173" t="s">
        <v>651</v>
      </c>
      <c r="B6" s="174">
        <v>95</v>
      </c>
      <c r="C6" s="175">
        <v>1</v>
      </c>
      <c r="D6" s="174">
        <v>0</v>
      </c>
      <c r="E6" s="175">
        <v>0</v>
      </c>
      <c r="F6" s="174">
        <v>307</v>
      </c>
      <c r="G6" s="175">
        <v>251</v>
      </c>
      <c r="H6" s="174">
        <v>75</v>
      </c>
      <c r="I6" s="175">
        <v>1</v>
      </c>
      <c r="J6" s="174">
        <v>4</v>
      </c>
      <c r="K6" s="175">
        <v>1</v>
      </c>
      <c r="L6" s="174">
        <v>0</v>
      </c>
      <c r="M6" s="175">
        <v>0</v>
      </c>
    </row>
    <row r="7" spans="1:16" x14ac:dyDescent="0.3">
      <c r="A7" s="641" t="s">
        <v>652</v>
      </c>
      <c r="B7" s="174">
        <v>5</v>
      </c>
      <c r="C7" s="175">
        <v>8</v>
      </c>
      <c r="D7" s="174">
        <v>0</v>
      </c>
      <c r="E7" s="175">
        <v>1</v>
      </c>
      <c r="F7" s="174">
        <v>95</v>
      </c>
      <c r="G7" s="175">
        <v>148</v>
      </c>
      <c r="H7" s="174">
        <v>89</v>
      </c>
      <c r="I7" s="175">
        <v>64</v>
      </c>
      <c r="J7" s="174">
        <v>0</v>
      </c>
      <c r="K7" s="175">
        <v>0</v>
      </c>
      <c r="L7" s="174">
        <v>0</v>
      </c>
      <c r="M7" s="175">
        <v>0</v>
      </c>
    </row>
    <row r="8" spans="1:16" x14ac:dyDescent="0.3">
      <c r="A8" s="173" t="s">
        <v>653</v>
      </c>
      <c r="B8" s="174">
        <v>38</v>
      </c>
      <c r="C8" s="175">
        <v>142</v>
      </c>
      <c r="D8" s="174">
        <v>80</v>
      </c>
      <c r="E8" s="175">
        <v>26</v>
      </c>
      <c r="F8" s="174">
        <v>34</v>
      </c>
      <c r="G8" s="175">
        <v>73</v>
      </c>
      <c r="H8" s="174">
        <v>4</v>
      </c>
      <c r="I8" s="175">
        <v>16</v>
      </c>
      <c r="J8" s="174">
        <v>2</v>
      </c>
      <c r="K8" s="175">
        <v>2</v>
      </c>
      <c r="L8" s="174">
        <v>3</v>
      </c>
      <c r="M8" s="175">
        <v>0</v>
      </c>
    </row>
    <row r="9" spans="1:16" x14ac:dyDescent="0.3">
      <c r="A9" s="641" t="s">
        <v>654</v>
      </c>
      <c r="B9" s="174">
        <v>4</v>
      </c>
      <c r="C9" s="175">
        <v>91</v>
      </c>
      <c r="D9" s="174">
        <v>0</v>
      </c>
      <c r="E9" s="175">
        <v>60</v>
      </c>
      <c r="F9" s="174">
        <v>29</v>
      </c>
      <c r="G9" s="175">
        <v>34</v>
      </c>
      <c r="H9" s="174">
        <v>26</v>
      </c>
      <c r="I9" s="175">
        <v>33</v>
      </c>
      <c r="J9" s="174">
        <v>0</v>
      </c>
      <c r="K9" s="175">
        <v>0</v>
      </c>
      <c r="L9" s="174">
        <v>0</v>
      </c>
      <c r="M9" s="175">
        <v>0</v>
      </c>
    </row>
    <row r="10" spans="1:16" x14ac:dyDescent="0.3">
      <c r="A10" s="176" t="s">
        <v>655</v>
      </c>
      <c r="B10" s="174">
        <v>14</v>
      </c>
      <c r="C10" s="175">
        <v>8</v>
      </c>
      <c r="D10" s="174">
        <v>0</v>
      </c>
      <c r="E10" s="175">
        <v>2</v>
      </c>
      <c r="F10" s="174">
        <v>17</v>
      </c>
      <c r="G10" s="175">
        <v>8</v>
      </c>
      <c r="H10" s="174">
        <v>4</v>
      </c>
      <c r="I10" s="175">
        <v>1</v>
      </c>
      <c r="J10" s="174">
        <v>0</v>
      </c>
      <c r="K10" s="175">
        <v>1</v>
      </c>
      <c r="L10" s="174">
        <v>0</v>
      </c>
      <c r="M10" s="175">
        <v>0</v>
      </c>
    </row>
    <row r="11" spans="1:16" x14ac:dyDescent="0.3">
      <c r="A11" s="643" t="s">
        <v>656</v>
      </c>
      <c r="B11" s="174">
        <v>0</v>
      </c>
      <c r="C11" s="175">
        <v>0</v>
      </c>
      <c r="D11" s="174">
        <v>2</v>
      </c>
      <c r="E11" s="175">
        <v>0</v>
      </c>
      <c r="F11" s="174">
        <v>7</v>
      </c>
      <c r="G11" s="175">
        <v>6</v>
      </c>
      <c r="H11" s="174">
        <v>13</v>
      </c>
      <c r="I11" s="175">
        <v>0</v>
      </c>
      <c r="J11" s="174">
        <v>31</v>
      </c>
      <c r="K11" s="175">
        <v>0</v>
      </c>
      <c r="L11" s="174">
        <v>4</v>
      </c>
      <c r="M11" s="175">
        <v>0</v>
      </c>
    </row>
    <row r="12" spans="1:16" x14ac:dyDescent="0.3">
      <c r="A12" s="176" t="s">
        <v>1166</v>
      </c>
      <c r="B12" s="174">
        <v>128</v>
      </c>
      <c r="C12" s="175">
        <v>23</v>
      </c>
      <c r="D12" s="174">
        <v>2</v>
      </c>
      <c r="E12" s="175">
        <v>71</v>
      </c>
      <c r="F12" s="174">
        <v>368</v>
      </c>
      <c r="G12" s="175">
        <v>427</v>
      </c>
      <c r="H12" s="174">
        <v>58</v>
      </c>
      <c r="I12" s="175">
        <v>59</v>
      </c>
      <c r="J12" s="174">
        <v>16</v>
      </c>
      <c r="K12" s="175">
        <v>5</v>
      </c>
      <c r="L12" s="174">
        <v>0</v>
      </c>
      <c r="M12" s="175">
        <v>25</v>
      </c>
    </row>
    <row r="13" spans="1:16" x14ac:dyDescent="0.3">
      <c r="A13" s="177" t="s">
        <v>7</v>
      </c>
      <c r="B13" s="178">
        <v>301</v>
      </c>
      <c r="C13" s="179">
        <v>296</v>
      </c>
      <c r="D13" s="179">
        <v>84</v>
      </c>
      <c r="E13" s="180">
        <v>199</v>
      </c>
      <c r="F13" s="178">
        <v>857</v>
      </c>
      <c r="G13" s="179">
        <v>955</v>
      </c>
      <c r="H13" s="179">
        <v>276</v>
      </c>
      <c r="I13" s="180">
        <v>175</v>
      </c>
      <c r="J13" s="181">
        <v>53</v>
      </c>
      <c r="K13" s="179">
        <v>9</v>
      </c>
      <c r="L13" s="179">
        <v>7</v>
      </c>
      <c r="M13" s="180">
        <v>25</v>
      </c>
    </row>
    <row r="14" spans="1:16" ht="9" customHeight="1" x14ac:dyDescent="0.3"/>
    <row r="15" spans="1:16" ht="30.6" customHeight="1" x14ac:dyDescent="0.3">
      <c r="A15" s="939" t="s">
        <v>1119</v>
      </c>
      <c r="B15" s="939"/>
      <c r="C15" s="939"/>
      <c r="D15" s="939"/>
      <c r="E15" s="939"/>
      <c r="F15" s="939"/>
      <c r="G15" s="939"/>
      <c r="H15" s="939"/>
      <c r="I15" s="939"/>
      <c r="J15" s="182"/>
      <c r="K15" s="182"/>
      <c r="L15" s="182"/>
      <c r="M15" s="182"/>
      <c r="N15" s="183"/>
      <c r="O15" s="183"/>
      <c r="P15" s="183"/>
    </row>
    <row r="16" spans="1:16" ht="38.4" customHeight="1" x14ac:dyDescent="0.3">
      <c r="A16" s="940" t="s">
        <v>1120</v>
      </c>
      <c r="B16" s="940"/>
      <c r="C16" s="940"/>
      <c r="D16" s="940"/>
      <c r="E16" s="940"/>
      <c r="F16" s="940"/>
      <c r="G16" s="940"/>
      <c r="H16" s="940"/>
      <c r="I16" s="940"/>
      <c r="J16" s="184"/>
      <c r="K16" s="184"/>
      <c r="M16" s="185"/>
      <c r="O16" s="185"/>
      <c r="P16" s="185"/>
    </row>
    <row r="18" spans="1:12" ht="36.6" customHeight="1" x14ac:dyDescent="0.3">
      <c r="A18" s="165" t="s">
        <v>657</v>
      </c>
      <c r="B18" s="926" t="s">
        <v>641</v>
      </c>
      <c r="C18" s="926"/>
      <c r="D18" s="926" t="s">
        <v>658</v>
      </c>
      <c r="E18" s="926"/>
      <c r="F18" s="926" t="s">
        <v>659</v>
      </c>
      <c r="G18" s="926"/>
      <c r="H18" s="926" t="s">
        <v>660</v>
      </c>
      <c r="I18" s="926"/>
    </row>
    <row r="19" spans="1:12" ht="33" customHeight="1" x14ac:dyDescent="0.3">
      <c r="A19" s="186" t="s">
        <v>661</v>
      </c>
      <c r="B19" s="187" t="s">
        <v>662</v>
      </c>
      <c r="C19" s="187" t="s">
        <v>663</v>
      </c>
      <c r="D19" s="188" t="s">
        <v>662</v>
      </c>
      <c r="E19" s="187" t="s">
        <v>663</v>
      </c>
      <c r="F19" s="187" t="s">
        <v>662</v>
      </c>
      <c r="G19" s="187" t="s">
        <v>663</v>
      </c>
      <c r="H19" s="187" t="s">
        <v>664</v>
      </c>
      <c r="I19" s="187" t="s">
        <v>665</v>
      </c>
      <c r="K19" s="937"/>
      <c r="L19" s="937"/>
    </row>
    <row r="20" spans="1:12" x14ac:dyDescent="0.3">
      <c r="A20" s="189" t="s">
        <v>666</v>
      </c>
      <c r="B20" s="171">
        <v>931</v>
      </c>
      <c r="C20" s="172">
        <v>1222</v>
      </c>
      <c r="D20" s="171">
        <v>25</v>
      </c>
      <c r="E20" s="172">
        <v>40</v>
      </c>
      <c r="F20" s="171">
        <v>25</v>
      </c>
      <c r="G20" s="172">
        <v>14</v>
      </c>
      <c r="H20" s="171">
        <v>5</v>
      </c>
      <c r="I20" s="172">
        <v>0</v>
      </c>
      <c r="K20" s="937"/>
      <c r="L20" s="937"/>
    </row>
    <row r="21" spans="1:12" x14ac:dyDescent="0.3">
      <c r="A21" s="644" t="s">
        <v>667</v>
      </c>
      <c r="B21" s="174">
        <v>6</v>
      </c>
      <c r="C21" s="175">
        <v>2</v>
      </c>
      <c r="D21" s="174">
        <v>12</v>
      </c>
      <c r="E21" s="175">
        <v>12</v>
      </c>
      <c r="F21" s="174">
        <v>24</v>
      </c>
      <c r="G21" s="175">
        <v>0</v>
      </c>
      <c r="H21" s="174">
        <v>22</v>
      </c>
      <c r="I21" s="175">
        <v>3415</v>
      </c>
      <c r="K21" s="937"/>
      <c r="L21" s="937"/>
    </row>
    <row r="22" spans="1:12" x14ac:dyDescent="0.3">
      <c r="A22" s="190" t="s">
        <v>668</v>
      </c>
      <c r="B22" s="174">
        <v>0</v>
      </c>
      <c r="C22" s="175">
        <v>0</v>
      </c>
      <c r="D22" s="174">
        <v>0</v>
      </c>
      <c r="E22" s="175">
        <v>0</v>
      </c>
      <c r="F22" s="174">
        <v>0</v>
      </c>
      <c r="G22" s="175">
        <v>0</v>
      </c>
      <c r="H22" s="174">
        <v>0</v>
      </c>
      <c r="I22" s="175">
        <v>0</v>
      </c>
      <c r="K22" s="937"/>
      <c r="L22" s="937"/>
    </row>
    <row r="23" spans="1:12" x14ac:dyDescent="0.3">
      <c r="A23" s="644" t="s">
        <v>669</v>
      </c>
      <c r="B23" s="174">
        <v>0</v>
      </c>
      <c r="C23" s="175">
        <v>0</v>
      </c>
      <c r="D23" s="174">
        <v>0</v>
      </c>
      <c r="E23" s="175">
        <v>0</v>
      </c>
      <c r="F23" s="174">
        <v>0</v>
      </c>
      <c r="G23" s="175">
        <v>0</v>
      </c>
      <c r="H23" s="174">
        <v>0</v>
      </c>
      <c r="I23" s="175">
        <v>0</v>
      </c>
      <c r="K23" s="937"/>
      <c r="L23" s="937"/>
    </row>
    <row r="24" spans="1:12" x14ac:dyDescent="0.3">
      <c r="A24" s="190" t="s">
        <v>670</v>
      </c>
      <c r="B24" s="174">
        <v>0</v>
      </c>
      <c r="C24" s="175">
        <v>0</v>
      </c>
      <c r="D24" s="174">
        <v>0</v>
      </c>
      <c r="E24" s="175">
        <v>0</v>
      </c>
      <c r="F24" s="174">
        <v>0</v>
      </c>
      <c r="G24" s="175">
        <v>0</v>
      </c>
      <c r="H24" s="174">
        <v>1</v>
      </c>
      <c r="I24" s="175">
        <v>0</v>
      </c>
      <c r="K24" s="937"/>
      <c r="L24" s="937"/>
    </row>
    <row r="25" spans="1:12" x14ac:dyDescent="0.3">
      <c r="A25" s="644" t="s">
        <v>671</v>
      </c>
      <c r="B25" s="174">
        <v>8</v>
      </c>
      <c r="C25" s="175">
        <v>23</v>
      </c>
      <c r="D25" s="174">
        <v>2</v>
      </c>
      <c r="E25" s="175">
        <v>2</v>
      </c>
      <c r="F25" s="174">
        <v>1</v>
      </c>
      <c r="G25" s="175">
        <v>0</v>
      </c>
      <c r="H25" s="174">
        <v>2</v>
      </c>
      <c r="I25" s="175">
        <v>608</v>
      </c>
      <c r="K25" s="937"/>
      <c r="L25" s="937"/>
    </row>
    <row r="26" spans="1:12" x14ac:dyDescent="0.3">
      <c r="A26" s="190" t="s">
        <v>672</v>
      </c>
      <c r="B26" s="174">
        <v>0</v>
      </c>
      <c r="C26" s="175">
        <v>0</v>
      </c>
      <c r="D26" s="174">
        <v>0</v>
      </c>
      <c r="E26" s="175">
        <v>0</v>
      </c>
      <c r="F26" s="174">
        <v>0</v>
      </c>
      <c r="G26" s="175">
        <v>0</v>
      </c>
      <c r="H26" s="174">
        <v>0</v>
      </c>
      <c r="I26" s="175">
        <v>0</v>
      </c>
      <c r="K26" s="937"/>
      <c r="L26" s="937"/>
    </row>
    <row r="27" spans="1:12" x14ac:dyDescent="0.3">
      <c r="A27" s="644" t="s">
        <v>673</v>
      </c>
      <c r="B27" s="174">
        <v>1</v>
      </c>
      <c r="C27" s="175">
        <v>0</v>
      </c>
      <c r="D27" s="174">
        <v>10</v>
      </c>
      <c r="E27" s="175">
        <v>2</v>
      </c>
      <c r="F27" s="174">
        <v>0</v>
      </c>
      <c r="G27" s="175">
        <v>0</v>
      </c>
      <c r="H27" s="174">
        <v>44</v>
      </c>
      <c r="I27" s="175">
        <v>54377</v>
      </c>
      <c r="K27" s="937"/>
      <c r="L27" s="937"/>
    </row>
    <row r="28" spans="1:12" x14ac:dyDescent="0.3">
      <c r="A28" s="190" t="s">
        <v>674</v>
      </c>
      <c r="B28" s="191">
        <v>5</v>
      </c>
      <c r="C28" s="192">
        <v>17</v>
      </c>
      <c r="D28" s="191">
        <v>1</v>
      </c>
      <c r="E28" s="192">
        <v>2</v>
      </c>
      <c r="F28" s="191">
        <v>0</v>
      </c>
      <c r="G28" s="192">
        <v>0</v>
      </c>
      <c r="H28" s="191">
        <v>3</v>
      </c>
      <c r="I28" s="192">
        <v>55</v>
      </c>
      <c r="K28" s="937"/>
      <c r="L28" s="937"/>
    </row>
    <row r="29" spans="1:12" x14ac:dyDescent="0.3">
      <c r="A29" s="644" t="s">
        <v>675</v>
      </c>
      <c r="B29" s="174">
        <v>27</v>
      </c>
      <c r="C29" s="175">
        <v>32</v>
      </c>
      <c r="D29" s="174">
        <v>19</v>
      </c>
      <c r="E29" s="175">
        <v>8</v>
      </c>
      <c r="F29" s="174">
        <v>2</v>
      </c>
      <c r="G29" s="175">
        <v>0</v>
      </c>
      <c r="H29" s="174">
        <v>11</v>
      </c>
      <c r="I29" s="175">
        <v>2128</v>
      </c>
      <c r="K29" s="937"/>
      <c r="L29" s="937"/>
    </row>
    <row r="30" spans="1:12" x14ac:dyDescent="0.3">
      <c r="A30" s="190" t="s">
        <v>676</v>
      </c>
      <c r="B30" s="174">
        <v>2</v>
      </c>
      <c r="C30" s="175">
        <v>0</v>
      </c>
      <c r="D30" s="174">
        <v>17</v>
      </c>
      <c r="E30" s="175">
        <v>0</v>
      </c>
      <c r="F30" s="174">
        <v>0</v>
      </c>
      <c r="G30" s="175">
        <v>0</v>
      </c>
      <c r="H30" s="174">
        <v>0</v>
      </c>
      <c r="I30" s="175">
        <v>0</v>
      </c>
      <c r="K30" s="937"/>
      <c r="L30" s="937"/>
    </row>
    <row r="31" spans="1:12" x14ac:dyDescent="0.3">
      <c r="A31" s="644" t="s">
        <v>677</v>
      </c>
      <c r="B31" s="174">
        <v>44</v>
      </c>
      <c r="C31" s="175">
        <v>0</v>
      </c>
      <c r="D31" s="174">
        <v>32</v>
      </c>
      <c r="E31" s="175">
        <v>1</v>
      </c>
      <c r="F31" s="174">
        <v>1</v>
      </c>
      <c r="G31" s="175">
        <v>0</v>
      </c>
      <c r="H31" s="174">
        <v>7</v>
      </c>
      <c r="I31" s="175">
        <v>1251</v>
      </c>
      <c r="K31" s="937"/>
      <c r="L31" s="937"/>
    </row>
    <row r="32" spans="1:12" x14ac:dyDescent="0.3">
      <c r="A32" s="176" t="s">
        <v>1166</v>
      </c>
      <c r="B32" s="174">
        <v>367</v>
      </c>
      <c r="C32" s="175">
        <v>24</v>
      </c>
      <c r="D32" s="174">
        <v>12</v>
      </c>
      <c r="E32" s="175">
        <v>1</v>
      </c>
      <c r="F32" s="174">
        <v>0</v>
      </c>
      <c r="G32" s="175">
        <v>12</v>
      </c>
      <c r="H32" s="174">
        <v>1</v>
      </c>
      <c r="I32" s="175">
        <v>471</v>
      </c>
      <c r="K32" s="937"/>
      <c r="L32" s="937"/>
    </row>
    <row r="33" spans="1:12" x14ac:dyDescent="0.3">
      <c r="A33" s="193" t="s">
        <v>7</v>
      </c>
      <c r="B33" s="194">
        <v>1391</v>
      </c>
      <c r="C33" s="195">
        <v>1320</v>
      </c>
      <c r="D33" s="196">
        <v>130</v>
      </c>
      <c r="E33" s="197">
        <v>68</v>
      </c>
      <c r="F33" s="198">
        <v>53</v>
      </c>
      <c r="G33" s="197">
        <v>26</v>
      </c>
      <c r="H33" s="199">
        <v>96</v>
      </c>
      <c r="I33" s="195">
        <v>62305</v>
      </c>
      <c r="K33" s="937"/>
      <c r="L33" s="937"/>
    </row>
    <row r="34" spans="1:12" ht="6.6" customHeight="1" x14ac:dyDescent="0.3"/>
    <row r="35" spans="1:12" ht="31.35" customHeight="1" x14ac:dyDescent="0.3">
      <c r="A35" s="942" t="s">
        <v>1121</v>
      </c>
      <c r="B35" s="942"/>
      <c r="C35" s="942"/>
      <c r="D35" s="942"/>
      <c r="E35" s="942"/>
      <c r="F35" s="942"/>
      <c r="G35" s="942"/>
      <c r="H35" s="942"/>
      <c r="I35" s="942"/>
      <c r="J35" s="200"/>
      <c r="K35" s="200"/>
    </row>
    <row r="36" spans="1:12" ht="35.1" customHeight="1" x14ac:dyDescent="0.3">
      <c r="A36" s="941" t="s">
        <v>1122</v>
      </c>
      <c r="B36" s="941"/>
      <c r="C36" s="941"/>
      <c r="D36" s="941"/>
      <c r="E36" s="941"/>
      <c r="F36" s="941"/>
      <c r="G36" s="941"/>
      <c r="H36" s="941"/>
      <c r="I36" s="941"/>
      <c r="J36" s="200"/>
      <c r="K36" s="200"/>
    </row>
  </sheetData>
  <mergeCells count="34">
    <mergeCell ref="A36:I36"/>
    <mergeCell ref="K30:L30"/>
    <mergeCell ref="K31:L31"/>
    <mergeCell ref="K32:L32"/>
    <mergeCell ref="K33:L33"/>
    <mergeCell ref="A35:I35"/>
    <mergeCell ref="K25:L25"/>
    <mergeCell ref="K26:L26"/>
    <mergeCell ref="K27:L27"/>
    <mergeCell ref="K28:L28"/>
    <mergeCell ref="K29:L29"/>
    <mergeCell ref="K24:L24"/>
    <mergeCell ref="L3:M3"/>
    <mergeCell ref="A15:I15"/>
    <mergeCell ref="A16:I16"/>
    <mergeCell ref="B18:C18"/>
    <mergeCell ref="D18:E18"/>
    <mergeCell ref="F18:G18"/>
    <mergeCell ref="H18:I18"/>
    <mergeCell ref="K19:L19"/>
    <mergeCell ref="K20:L20"/>
    <mergeCell ref="K21:L21"/>
    <mergeCell ref="K22:L22"/>
    <mergeCell ref="K23:L23"/>
    <mergeCell ref="A1:M1"/>
    <mergeCell ref="B2:E2"/>
    <mergeCell ref="F2:I2"/>
    <mergeCell ref="J2:M2"/>
    <mergeCell ref="A3:A4"/>
    <mergeCell ref="B3:C3"/>
    <mergeCell ref="D3:E3"/>
    <mergeCell ref="F3:G3"/>
    <mergeCell ref="H3:I3"/>
    <mergeCell ref="J3:K3"/>
  </mergeCells>
  <conditionalFormatting sqref="B5:C12">
    <cfRule type="expression" dxfId="5" priority="6">
      <formula>MOD(ROW(),2)=0</formula>
    </cfRule>
  </conditionalFormatting>
  <conditionalFormatting sqref="D5:M12">
    <cfRule type="expression" dxfId="4" priority="5">
      <formula>MOD(ROW(),2)=0</formula>
    </cfRule>
  </conditionalFormatting>
  <conditionalFormatting sqref="B20:C26 B28:C32">
    <cfRule type="expression" dxfId="3" priority="4">
      <formula>MOD(ROW(),2)=0</formula>
    </cfRule>
  </conditionalFormatting>
  <conditionalFormatting sqref="D20:I26 D28:I32">
    <cfRule type="expression" dxfId="2" priority="3">
      <formula>MOD(ROW(),2)=0</formula>
    </cfRule>
  </conditionalFormatting>
  <conditionalFormatting sqref="B27:C27">
    <cfRule type="expression" dxfId="1" priority="2">
      <formula>MOD(ROW(),2)=0</formula>
    </cfRule>
  </conditionalFormatting>
  <conditionalFormatting sqref="D27:I27">
    <cfRule type="expression" dxfId="0" priority="1">
      <formula>MOD(ROW(),2)=0</formula>
    </cfRule>
  </conditionalFormatting>
  <dataValidations count="2">
    <dataValidation type="whole" operator="greaterThanOrEqual" allowBlank="1" showInputMessage="1" showErrorMessage="1" error="Zadávejte prosím pouze celé čísto. Děkuji." sqref="B20:I32">
      <formula1>0</formula1>
    </dataValidation>
    <dataValidation type="whole" operator="greaterThanOrEqual" allowBlank="1" showInputMessage="1" showErrorMessage="1" error="Zadávejte prosím pouze celé číslo. Děkuji." sqref="B5:M12">
      <formula1>0</formula1>
    </dataValidation>
  </dataValidation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sqref="A1:E1"/>
    </sheetView>
  </sheetViews>
  <sheetFormatPr defaultColWidth="8.88671875" defaultRowHeight="14.4" x14ac:dyDescent="0.3"/>
  <cols>
    <col min="1" max="1" width="35" customWidth="1"/>
    <col min="2" max="2" width="10.44140625" customWidth="1"/>
    <col min="3" max="3" width="11.109375" customWidth="1"/>
    <col min="4" max="4" width="11.44140625" customWidth="1"/>
    <col min="5" max="5" width="12.5546875" style="215" customWidth="1"/>
  </cols>
  <sheetData>
    <row r="1" spans="1:5" ht="18" x14ac:dyDescent="0.3">
      <c r="A1" s="892" t="s">
        <v>678</v>
      </c>
      <c r="B1" s="885"/>
      <c r="C1" s="885"/>
      <c r="D1" s="885"/>
      <c r="E1" s="886"/>
    </row>
    <row r="2" spans="1:5" x14ac:dyDescent="0.3">
      <c r="A2" s="943" t="s">
        <v>271</v>
      </c>
      <c r="B2" s="834" t="s">
        <v>679</v>
      </c>
      <c r="C2" s="835"/>
      <c r="D2" s="834" t="s">
        <v>680</v>
      </c>
      <c r="E2" s="945"/>
    </row>
    <row r="3" spans="1:5" x14ac:dyDescent="0.3">
      <c r="A3" s="944"/>
      <c r="B3" s="662" t="s">
        <v>681</v>
      </c>
      <c r="C3" s="662" t="s">
        <v>682</v>
      </c>
      <c r="D3" s="662" t="s">
        <v>681</v>
      </c>
      <c r="E3" s="688" t="s">
        <v>682</v>
      </c>
    </row>
    <row r="4" spans="1:5" x14ac:dyDescent="0.3">
      <c r="A4" s="202" t="s">
        <v>323</v>
      </c>
      <c r="B4" s="203"/>
      <c r="C4" s="204"/>
      <c r="D4" s="204">
        <v>5</v>
      </c>
      <c r="E4" s="205">
        <v>1</v>
      </c>
    </row>
    <row r="5" spans="1:5" x14ac:dyDescent="0.3">
      <c r="A5" s="202" t="s">
        <v>324</v>
      </c>
      <c r="B5" s="203">
        <v>2</v>
      </c>
      <c r="C5" s="204">
        <v>1</v>
      </c>
      <c r="D5" s="204">
        <v>2</v>
      </c>
      <c r="E5" s="205">
        <v>2</v>
      </c>
    </row>
    <row r="6" spans="1:5" x14ac:dyDescent="0.3">
      <c r="A6" s="4" t="s">
        <v>325</v>
      </c>
      <c r="B6" s="203"/>
      <c r="C6" s="204"/>
      <c r="D6" s="204">
        <v>2</v>
      </c>
      <c r="E6" s="205"/>
    </row>
    <row r="7" spans="1:5" x14ac:dyDescent="0.3">
      <c r="A7" s="2" t="s">
        <v>326</v>
      </c>
      <c r="B7" s="203">
        <v>8</v>
      </c>
      <c r="C7" s="204">
        <v>1</v>
      </c>
      <c r="D7" s="204">
        <v>3</v>
      </c>
      <c r="E7" s="205">
        <v>7</v>
      </c>
    </row>
    <row r="8" spans="1:5" x14ac:dyDescent="0.3">
      <c r="A8" s="2" t="s">
        <v>327</v>
      </c>
      <c r="B8" s="203">
        <v>21</v>
      </c>
      <c r="C8" s="204">
        <v>8</v>
      </c>
      <c r="D8" s="204">
        <v>5</v>
      </c>
      <c r="E8" s="205">
        <v>10</v>
      </c>
    </row>
    <row r="9" spans="1:5" x14ac:dyDescent="0.3">
      <c r="A9" s="2" t="s">
        <v>328</v>
      </c>
      <c r="B9" s="203"/>
      <c r="C9" s="204"/>
      <c r="D9" s="204"/>
      <c r="E9" s="205"/>
    </row>
    <row r="10" spans="1:5" x14ac:dyDescent="0.3">
      <c r="A10" s="2" t="s">
        <v>329</v>
      </c>
      <c r="B10" s="203">
        <v>1</v>
      </c>
      <c r="C10" s="204">
        <v>1</v>
      </c>
      <c r="D10" s="204"/>
      <c r="E10" s="205"/>
    </row>
    <row r="11" spans="1:5" x14ac:dyDescent="0.3">
      <c r="A11" s="2" t="s">
        <v>330</v>
      </c>
      <c r="B11" s="206"/>
      <c r="C11" s="207"/>
      <c r="D11" s="207"/>
      <c r="E11" s="208"/>
    </row>
    <row r="12" spans="1:5" x14ac:dyDescent="0.3">
      <c r="A12" s="2" t="s">
        <v>331</v>
      </c>
      <c r="B12" s="203">
        <v>1</v>
      </c>
      <c r="C12" s="204">
        <v>1</v>
      </c>
      <c r="D12" s="204">
        <v>1</v>
      </c>
      <c r="E12" s="205"/>
    </row>
    <row r="13" spans="1:5" x14ac:dyDescent="0.3">
      <c r="A13" s="2" t="s">
        <v>332</v>
      </c>
      <c r="B13" s="203">
        <v>1</v>
      </c>
      <c r="C13" s="204">
        <v>2</v>
      </c>
      <c r="D13" s="204">
        <v>1</v>
      </c>
      <c r="E13" s="205">
        <v>2</v>
      </c>
    </row>
    <row r="14" spans="1:5" x14ac:dyDescent="0.3">
      <c r="A14" s="209" t="s">
        <v>333</v>
      </c>
      <c r="B14" s="203">
        <v>1</v>
      </c>
      <c r="C14" s="204">
        <v>2</v>
      </c>
      <c r="D14" s="204">
        <v>1</v>
      </c>
      <c r="E14" s="205"/>
    </row>
    <row r="15" spans="1:5" x14ac:dyDescent="0.3">
      <c r="A15" s="2" t="s">
        <v>334</v>
      </c>
      <c r="B15" s="203">
        <v>1</v>
      </c>
      <c r="C15" s="204"/>
      <c r="D15" s="204">
        <v>3</v>
      </c>
      <c r="E15" s="205">
        <v>3</v>
      </c>
    </row>
    <row r="16" spans="1:5" x14ac:dyDescent="0.3">
      <c r="A16" s="2" t="s">
        <v>335</v>
      </c>
      <c r="B16" s="203"/>
      <c r="C16" s="204">
        <v>1</v>
      </c>
      <c r="D16" s="204">
        <v>4</v>
      </c>
      <c r="E16" s="205">
        <v>2</v>
      </c>
    </row>
    <row r="17" spans="1:5" x14ac:dyDescent="0.3">
      <c r="A17" s="2" t="s">
        <v>336</v>
      </c>
      <c r="B17" s="203">
        <v>6</v>
      </c>
      <c r="C17" s="204">
        <v>22</v>
      </c>
      <c r="D17" s="204">
        <v>1</v>
      </c>
      <c r="E17" s="205">
        <v>4</v>
      </c>
    </row>
    <row r="18" spans="1:5" x14ac:dyDescent="0.3">
      <c r="A18" s="2" t="s">
        <v>337</v>
      </c>
      <c r="B18" s="203">
        <v>1</v>
      </c>
      <c r="C18" s="204">
        <v>6</v>
      </c>
      <c r="D18" s="204">
        <v>8</v>
      </c>
      <c r="E18" s="205">
        <v>11</v>
      </c>
    </row>
    <row r="19" spans="1:5" x14ac:dyDescent="0.3">
      <c r="A19" s="2" t="s">
        <v>338</v>
      </c>
      <c r="B19" s="203"/>
      <c r="C19" s="204"/>
      <c r="D19" s="204"/>
      <c r="E19" s="205">
        <v>1</v>
      </c>
    </row>
    <row r="20" spans="1:5" x14ac:dyDescent="0.3">
      <c r="A20" s="2" t="s">
        <v>339</v>
      </c>
      <c r="B20" s="203">
        <v>1</v>
      </c>
      <c r="C20" s="204"/>
      <c r="D20" s="204">
        <v>3</v>
      </c>
      <c r="E20" s="205">
        <v>1</v>
      </c>
    </row>
    <row r="21" spans="1:5" x14ac:dyDescent="0.3">
      <c r="A21" s="210" t="s">
        <v>683</v>
      </c>
      <c r="B21" s="206">
        <v>2</v>
      </c>
      <c r="C21" s="207"/>
      <c r="D21" s="207"/>
      <c r="E21" s="208">
        <v>4</v>
      </c>
    </row>
    <row r="22" spans="1:5" ht="15" thickBot="1" x14ac:dyDescent="0.35">
      <c r="A22" s="159" t="s">
        <v>278</v>
      </c>
      <c r="B22" s="211">
        <f>SUM(B4:B21)</f>
        <v>46</v>
      </c>
      <c r="C22" s="211">
        <f t="shared" ref="C22:E22" si="0">SUM(C4:C21)</f>
        <v>45</v>
      </c>
      <c r="D22" s="211">
        <f t="shared" si="0"/>
        <v>39</v>
      </c>
      <c r="E22" s="212">
        <f t="shared" si="0"/>
        <v>48</v>
      </c>
    </row>
    <row r="23" spans="1:5" x14ac:dyDescent="0.3">
      <c r="A23" s="36"/>
      <c r="B23" s="1"/>
      <c r="C23" s="1"/>
      <c r="D23" s="1"/>
      <c r="E23" s="37"/>
    </row>
    <row r="24" spans="1:5" x14ac:dyDescent="0.3">
      <c r="A24" s="213" t="s">
        <v>684</v>
      </c>
      <c r="B24" s="69"/>
      <c r="C24" s="69"/>
      <c r="D24" s="69"/>
      <c r="E24" s="214"/>
    </row>
    <row r="25" spans="1:5" ht="63" customHeight="1" x14ac:dyDescent="0.3">
      <c r="A25" s="776" t="s">
        <v>1123</v>
      </c>
      <c r="B25" s="776"/>
      <c r="C25" s="776"/>
      <c r="D25" s="776"/>
      <c r="E25" s="776"/>
    </row>
    <row r="26" spans="1:5" x14ac:dyDescent="0.3">
      <c r="A26" s="776" t="s">
        <v>685</v>
      </c>
      <c r="B26" s="776"/>
      <c r="C26" s="776"/>
      <c r="D26" s="776"/>
      <c r="E26" s="776"/>
    </row>
  </sheetData>
  <mergeCells count="6">
    <mergeCell ref="A26:E26"/>
    <mergeCell ref="A1:E1"/>
    <mergeCell ref="A2:A3"/>
    <mergeCell ref="B2:C2"/>
    <mergeCell ref="D2:E2"/>
    <mergeCell ref="A25:E25"/>
  </mergeCells>
  <dataValidations count="1">
    <dataValidation type="whole" operator="greaterThanOrEqual" allowBlank="1" showInputMessage="1" showErrorMessage="1" error="Zadávejte prosím pouze celá čísla. Děkuji." sqref="B4:E21">
      <formula1>0</formula1>
    </dataValidation>
  </dataValidation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topLeftCell="A16" zoomScaleNormal="100" workbookViewId="0">
      <selection sqref="A1:G1"/>
    </sheetView>
  </sheetViews>
  <sheetFormatPr defaultColWidth="9.44140625" defaultRowHeight="13.8" x14ac:dyDescent="0.3"/>
  <cols>
    <col min="1" max="1" width="33" style="36" bestFit="1" customWidth="1"/>
    <col min="2" max="2" width="19.44140625" style="226" customWidth="1"/>
    <col min="3" max="3" width="22.44140625" style="226" customWidth="1"/>
    <col min="4" max="4" width="19.44140625" style="226" customWidth="1"/>
    <col min="5" max="6" width="25.44140625" style="226" customWidth="1"/>
    <col min="7" max="7" width="19" style="1" customWidth="1"/>
    <col min="8" max="16384" width="9.44140625" style="1"/>
  </cols>
  <sheetData>
    <row r="1" spans="1:13" ht="42.75" customHeight="1" x14ac:dyDescent="0.3">
      <c r="A1" s="892" t="s">
        <v>686</v>
      </c>
      <c r="B1" s="946"/>
      <c r="C1" s="946"/>
      <c r="D1" s="946"/>
      <c r="E1" s="946"/>
      <c r="F1" s="946"/>
      <c r="G1" s="947"/>
    </row>
    <row r="2" spans="1:13" s="7" customFormat="1" ht="30" customHeight="1" x14ac:dyDescent="0.3">
      <c r="A2" s="670" t="s">
        <v>271</v>
      </c>
      <c r="B2" s="948" t="s">
        <v>1124</v>
      </c>
      <c r="C2" s="948"/>
      <c r="D2" s="948"/>
      <c r="E2" s="948" t="s">
        <v>1125</v>
      </c>
      <c r="F2" s="948"/>
      <c r="G2" s="949"/>
      <c r="H2" s="1"/>
      <c r="I2" s="1"/>
      <c r="J2" s="1"/>
      <c r="K2" s="1"/>
      <c r="L2" s="1"/>
      <c r="M2" s="216"/>
    </row>
    <row r="3" spans="1:13" s="7" customFormat="1" ht="42" customHeight="1" x14ac:dyDescent="0.3">
      <c r="A3" s="670"/>
      <c r="B3" s="689" t="s">
        <v>687</v>
      </c>
      <c r="C3" s="689" t="s">
        <v>688</v>
      </c>
      <c r="D3" s="663" t="s">
        <v>689</v>
      </c>
      <c r="E3" s="690" t="s">
        <v>687</v>
      </c>
      <c r="F3" s="690" t="s">
        <v>688</v>
      </c>
      <c r="G3" s="688" t="s">
        <v>689</v>
      </c>
      <c r="H3" s="1"/>
      <c r="I3" s="1"/>
      <c r="J3" s="1"/>
      <c r="K3" s="1"/>
      <c r="L3" s="1"/>
      <c r="M3" s="216"/>
    </row>
    <row r="4" spans="1:13" s="129" customFormat="1" ht="13.5" customHeight="1" x14ac:dyDescent="0.3">
      <c r="A4" s="217" t="s">
        <v>323</v>
      </c>
      <c r="B4" s="691">
        <v>16</v>
      </c>
      <c r="C4" s="691">
        <v>50</v>
      </c>
      <c r="D4" s="691">
        <v>0</v>
      </c>
      <c r="E4" s="691">
        <v>5</v>
      </c>
      <c r="F4" s="691">
        <v>0</v>
      </c>
      <c r="G4" s="692">
        <v>1</v>
      </c>
      <c r="H4" s="1"/>
      <c r="I4" s="1"/>
      <c r="J4" s="1"/>
      <c r="K4" s="1"/>
      <c r="L4" s="1"/>
    </row>
    <row r="5" spans="1:13" s="129" customFormat="1" ht="13.5" customHeight="1" x14ac:dyDescent="0.3">
      <c r="A5" s="218" t="s">
        <v>322</v>
      </c>
      <c r="B5" s="693">
        <v>1</v>
      </c>
      <c r="C5" s="693">
        <v>15</v>
      </c>
      <c r="D5" s="693">
        <v>0</v>
      </c>
      <c r="E5" s="693">
        <v>4</v>
      </c>
      <c r="F5" s="693">
        <v>0</v>
      </c>
      <c r="G5" s="694">
        <v>0</v>
      </c>
      <c r="H5" s="1"/>
      <c r="I5" s="1"/>
      <c r="J5" s="1"/>
      <c r="K5" s="1"/>
      <c r="L5" s="1"/>
    </row>
    <row r="6" spans="1:13" s="129" customFormat="1" x14ac:dyDescent="0.3">
      <c r="A6" s="219" t="s">
        <v>324</v>
      </c>
      <c r="B6" s="691">
        <v>11</v>
      </c>
      <c r="C6" s="691">
        <v>1</v>
      </c>
      <c r="D6" s="691">
        <v>1</v>
      </c>
      <c r="E6" s="691">
        <v>0</v>
      </c>
      <c r="F6" s="691">
        <v>0</v>
      </c>
      <c r="G6" s="692">
        <v>50</v>
      </c>
      <c r="H6" s="1"/>
      <c r="I6" s="1"/>
      <c r="J6" s="1"/>
      <c r="K6" s="1"/>
      <c r="L6" s="1"/>
    </row>
    <row r="7" spans="1:13" s="129" customFormat="1" x14ac:dyDescent="0.3">
      <c r="A7" s="218" t="s">
        <v>322</v>
      </c>
      <c r="B7" s="693">
        <v>4</v>
      </c>
      <c r="C7" s="693">
        <v>0</v>
      </c>
      <c r="D7" s="693">
        <v>1</v>
      </c>
      <c r="E7" s="693">
        <v>0</v>
      </c>
      <c r="F7" s="693">
        <v>0</v>
      </c>
      <c r="G7" s="694">
        <v>25</v>
      </c>
      <c r="H7" s="1"/>
      <c r="I7" s="1"/>
      <c r="J7" s="1"/>
      <c r="K7" s="1"/>
      <c r="L7" s="1"/>
    </row>
    <row r="8" spans="1:13" x14ac:dyDescent="0.3">
      <c r="A8" s="219" t="s">
        <v>325</v>
      </c>
      <c r="B8" s="691">
        <v>23</v>
      </c>
      <c r="C8" s="691">
        <v>23</v>
      </c>
      <c r="D8" s="691">
        <v>7</v>
      </c>
      <c r="E8" s="691">
        <v>0</v>
      </c>
      <c r="F8" s="691">
        <v>0</v>
      </c>
      <c r="G8" s="692">
        <v>0</v>
      </c>
    </row>
    <row r="9" spans="1:13" x14ac:dyDescent="0.3">
      <c r="A9" s="218" t="s">
        <v>322</v>
      </c>
      <c r="B9" s="693">
        <v>16</v>
      </c>
      <c r="C9" s="693">
        <v>16</v>
      </c>
      <c r="D9" s="693">
        <v>5</v>
      </c>
      <c r="E9" s="693">
        <v>0</v>
      </c>
      <c r="F9" s="693">
        <v>0</v>
      </c>
      <c r="G9" s="694">
        <v>0</v>
      </c>
    </row>
    <row r="10" spans="1:13" x14ac:dyDescent="0.3">
      <c r="A10" s="219" t="s">
        <v>326</v>
      </c>
      <c r="B10" s="691">
        <v>91</v>
      </c>
      <c r="C10" s="691">
        <v>40</v>
      </c>
      <c r="D10" s="691">
        <v>4</v>
      </c>
      <c r="E10" s="691">
        <v>25</v>
      </c>
      <c r="F10" s="691">
        <v>9</v>
      </c>
      <c r="G10" s="692">
        <v>12</v>
      </c>
    </row>
    <row r="11" spans="1:13" x14ac:dyDescent="0.3">
      <c r="A11" s="218" t="s">
        <v>322</v>
      </c>
      <c r="B11" s="693">
        <v>32</v>
      </c>
      <c r="C11" s="693">
        <v>10</v>
      </c>
      <c r="D11" s="693">
        <v>3</v>
      </c>
      <c r="E11" s="693">
        <v>8</v>
      </c>
      <c r="F11" s="693">
        <v>4</v>
      </c>
      <c r="G11" s="694">
        <v>8</v>
      </c>
    </row>
    <row r="12" spans="1:13" ht="15" customHeight="1" x14ac:dyDescent="0.3">
      <c r="A12" s="219" t="s">
        <v>327</v>
      </c>
      <c r="B12" s="691">
        <v>1557</v>
      </c>
      <c r="C12" s="691">
        <v>92</v>
      </c>
      <c r="D12" s="691">
        <v>1202</v>
      </c>
      <c r="E12" s="691">
        <v>0</v>
      </c>
      <c r="F12" s="691">
        <v>24</v>
      </c>
      <c r="G12" s="692">
        <v>0</v>
      </c>
    </row>
    <row r="13" spans="1:13" ht="15" customHeight="1" x14ac:dyDescent="0.3">
      <c r="A13" s="218" t="s">
        <v>322</v>
      </c>
      <c r="B13" s="693">
        <v>702</v>
      </c>
      <c r="C13" s="693">
        <v>55</v>
      </c>
      <c r="D13" s="693">
        <v>508</v>
      </c>
      <c r="E13" s="693">
        <v>0</v>
      </c>
      <c r="F13" s="693">
        <v>15</v>
      </c>
      <c r="G13" s="694">
        <v>0</v>
      </c>
    </row>
    <row r="14" spans="1:13" x14ac:dyDescent="0.3">
      <c r="A14" s="219" t="s">
        <v>328</v>
      </c>
      <c r="B14" s="691">
        <v>18</v>
      </c>
      <c r="C14" s="691">
        <v>12</v>
      </c>
      <c r="D14" s="691">
        <v>81</v>
      </c>
      <c r="E14" s="691">
        <v>95</v>
      </c>
      <c r="F14" s="691">
        <v>17</v>
      </c>
      <c r="G14" s="692">
        <v>20</v>
      </c>
    </row>
    <row r="15" spans="1:13" x14ac:dyDescent="0.3">
      <c r="A15" s="218" t="s">
        <v>322</v>
      </c>
      <c r="B15" s="693">
        <v>6</v>
      </c>
      <c r="C15" s="693">
        <v>5</v>
      </c>
      <c r="D15" s="693">
        <v>78</v>
      </c>
      <c r="E15" s="693">
        <v>68</v>
      </c>
      <c r="F15" s="693">
        <v>12</v>
      </c>
      <c r="G15" s="694">
        <v>19</v>
      </c>
    </row>
    <row r="16" spans="1:13" x14ac:dyDescent="0.3">
      <c r="A16" s="219" t="s">
        <v>329</v>
      </c>
      <c r="B16" s="691">
        <v>312</v>
      </c>
      <c r="C16" s="691">
        <v>69</v>
      </c>
      <c r="D16" s="691">
        <v>345</v>
      </c>
      <c r="E16" s="691">
        <v>0</v>
      </c>
      <c r="F16" s="691">
        <v>0</v>
      </c>
      <c r="G16" s="692">
        <v>0</v>
      </c>
    </row>
    <row r="17" spans="1:7" x14ac:dyDescent="0.3">
      <c r="A17" s="218" t="s">
        <v>322</v>
      </c>
      <c r="B17" s="693">
        <v>208</v>
      </c>
      <c r="C17" s="693">
        <v>51</v>
      </c>
      <c r="D17" s="693">
        <v>315</v>
      </c>
      <c r="E17" s="693">
        <v>0</v>
      </c>
      <c r="F17" s="693">
        <v>0</v>
      </c>
      <c r="G17" s="694">
        <v>0</v>
      </c>
    </row>
    <row r="18" spans="1:7" x14ac:dyDescent="0.3">
      <c r="A18" s="219" t="s">
        <v>330</v>
      </c>
      <c r="B18" s="691">
        <v>156</v>
      </c>
      <c r="C18" s="691">
        <v>0</v>
      </c>
      <c r="D18" s="691">
        <v>0</v>
      </c>
      <c r="E18" s="691">
        <v>0</v>
      </c>
      <c r="F18" s="691">
        <v>0</v>
      </c>
      <c r="G18" s="692">
        <v>0</v>
      </c>
    </row>
    <row r="19" spans="1:7" x14ac:dyDescent="0.3">
      <c r="A19" s="218" t="s">
        <v>322</v>
      </c>
      <c r="B19" s="693">
        <v>35</v>
      </c>
      <c r="C19" s="695">
        <v>0</v>
      </c>
      <c r="D19" s="695">
        <v>0</v>
      </c>
      <c r="E19" s="695">
        <v>0</v>
      </c>
      <c r="F19" s="695">
        <v>0</v>
      </c>
      <c r="G19" s="696">
        <v>0</v>
      </c>
    </row>
    <row r="20" spans="1:7" x14ac:dyDescent="0.3">
      <c r="A20" s="219" t="s">
        <v>331</v>
      </c>
      <c r="B20" s="691">
        <v>5</v>
      </c>
      <c r="C20" s="691">
        <v>38</v>
      </c>
      <c r="D20" s="691">
        <v>12</v>
      </c>
      <c r="E20" s="691">
        <v>1</v>
      </c>
      <c r="F20" s="691">
        <v>0</v>
      </c>
      <c r="G20" s="692">
        <v>108</v>
      </c>
    </row>
    <row r="21" spans="1:7" x14ac:dyDescent="0.3">
      <c r="A21" s="218" t="s">
        <v>322</v>
      </c>
      <c r="B21" s="693">
        <v>2</v>
      </c>
      <c r="C21" s="693">
        <v>4</v>
      </c>
      <c r="D21" s="693">
        <v>4</v>
      </c>
      <c r="E21" s="693">
        <v>0</v>
      </c>
      <c r="F21" s="693">
        <v>0</v>
      </c>
      <c r="G21" s="694">
        <v>0</v>
      </c>
    </row>
    <row r="22" spans="1:7" x14ac:dyDescent="0.3">
      <c r="A22" s="219" t="s">
        <v>332</v>
      </c>
      <c r="B22" s="691">
        <v>10</v>
      </c>
      <c r="C22" s="691">
        <v>0</v>
      </c>
      <c r="D22" s="691">
        <v>0</v>
      </c>
      <c r="E22" s="691">
        <v>0</v>
      </c>
      <c r="F22" s="691">
        <v>0</v>
      </c>
      <c r="G22" s="692">
        <v>980</v>
      </c>
    </row>
    <row r="23" spans="1:7" x14ac:dyDescent="0.3">
      <c r="A23" s="218" t="s">
        <v>322</v>
      </c>
      <c r="B23" s="693">
        <v>6</v>
      </c>
      <c r="C23" s="693">
        <v>0</v>
      </c>
      <c r="D23" s="693">
        <v>0</v>
      </c>
      <c r="E23" s="693">
        <v>0</v>
      </c>
      <c r="F23" s="693">
        <v>0</v>
      </c>
      <c r="G23" s="694">
        <v>720</v>
      </c>
    </row>
    <row r="24" spans="1:7" x14ac:dyDescent="0.3">
      <c r="A24" s="219" t="s">
        <v>333</v>
      </c>
      <c r="B24" s="691">
        <v>0</v>
      </c>
      <c r="C24" s="691">
        <v>0</v>
      </c>
      <c r="D24" s="691">
        <v>0</v>
      </c>
      <c r="E24" s="691">
        <v>0</v>
      </c>
      <c r="F24" s="691">
        <v>0</v>
      </c>
      <c r="G24" s="692">
        <v>0</v>
      </c>
    </row>
    <row r="25" spans="1:7" x14ac:dyDescent="0.3">
      <c r="A25" s="218" t="s">
        <v>322</v>
      </c>
      <c r="B25" s="697">
        <v>0</v>
      </c>
      <c r="C25" s="697">
        <v>0</v>
      </c>
      <c r="D25" s="697">
        <v>0</v>
      </c>
      <c r="E25" s="697">
        <v>0</v>
      </c>
      <c r="F25" s="697">
        <v>0</v>
      </c>
      <c r="G25" s="698">
        <v>0</v>
      </c>
    </row>
    <row r="26" spans="1:7" x14ac:dyDescent="0.3">
      <c r="A26" s="219" t="s">
        <v>334</v>
      </c>
      <c r="B26" s="691">
        <v>883</v>
      </c>
      <c r="C26" s="691">
        <v>928</v>
      </c>
      <c r="D26" s="691">
        <v>131</v>
      </c>
      <c r="E26" s="691">
        <v>122</v>
      </c>
      <c r="F26" s="691">
        <v>336</v>
      </c>
      <c r="G26" s="692">
        <v>0</v>
      </c>
    </row>
    <row r="27" spans="1:7" x14ac:dyDescent="0.3">
      <c r="A27" s="218" t="s">
        <v>322</v>
      </c>
      <c r="B27" s="693">
        <v>286</v>
      </c>
      <c r="C27" s="693">
        <v>322</v>
      </c>
      <c r="D27" s="693">
        <v>91</v>
      </c>
      <c r="E27" s="693">
        <v>34</v>
      </c>
      <c r="F27" s="693">
        <v>128</v>
      </c>
      <c r="G27" s="694">
        <v>0</v>
      </c>
    </row>
    <row r="28" spans="1:7" x14ac:dyDescent="0.3">
      <c r="A28" s="219" t="s">
        <v>335</v>
      </c>
      <c r="B28" s="691">
        <v>28</v>
      </c>
      <c r="C28" s="691">
        <v>1</v>
      </c>
      <c r="D28" s="691">
        <v>0</v>
      </c>
      <c r="E28" s="691">
        <v>0</v>
      </c>
      <c r="F28" s="691">
        <v>0</v>
      </c>
      <c r="G28" s="692">
        <v>0</v>
      </c>
    </row>
    <row r="29" spans="1:7" x14ac:dyDescent="0.3">
      <c r="A29" s="218" t="s">
        <v>322</v>
      </c>
      <c r="B29" s="693">
        <v>1</v>
      </c>
      <c r="C29" s="693">
        <v>0</v>
      </c>
      <c r="D29" s="695">
        <v>0</v>
      </c>
      <c r="E29" s="695">
        <v>0</v>
      </c>
      <c r="F29" s="695">
        <v>0</v>
      </c>
      <c r="G29" s="696">
        <v>0</v>
      </c>
    </row>
    <row r="30" spans="1:7" x14ac:dyDescent="0.3">
      <c r="A30" s="219" t="s">
        <v>336</v>
      </c>
      <c r="B30" s="691">
        <v>95</v>
      </c>
      <c r="C30" s="691">
        <v>18</v>
      </c>
      <c r="D30" s="691">
        <v>1207</v>
      </c>
      <c r="E30" s="691">
        <v>24</v>
      </c>
      <c r="F30" s="691">
        <v>10</v>
      </c>
      <c r="G30" s="692">
        <v>32</v>
      </c>
    </row>
    <row r="31" spans="1:7" x14ac:dyDescent="0.3">
      <c r="A31" s="218" t="s">
        <v>322</v>
      </c>
      <c r="B31" s="693">
        <v>52</v>
      </c>
      <c r="C31" s="693">
        <v>10</v>
      </c>
      <c r="D31" s="693">
        <v>901</v>
      </c>
      <c r="E31" s="693">
        <v>10</v>
      </c>
      <c r="F31" s="693">
        <v>6</v>
      </c>
      <c r="G31" s="694">
        <v>18</v>
      </c>
    </row>
    <row r="32" spans="1:7" x14ac:dyDescent="0.3">
      <c r="A32" s="219" t="s">
        <v>337</v>
      </c>
      <c r="B32" s="691">
        <v>290</v>
      </c>
      <c r="C32" s="691">
        <v>333</v>
      </c>
      <c r="D32" s="691">
        <v>4</v>
      </c>
      <c r="E32" s="691">
        <v>0</v>
      </c>
      <c r="F32" s="691">
        <v>0</v>
      </c>
      <c r="G32" s="692">
        <v>0</v>
      </c>
    </row>
    <row r="33" spans="1:7" x14ac:dyDescent="0.3">
      <c r="A33" s="218" t="s">
        <v>322</v>
      </c>
      <c r="B33" s="693">
        <v>100</v>
      </c>
      <c r="C33" s="693">
        <v>109</v>
      </c>
      <c r="D33" s="693">
        <v>3</v>
      </c>
      <c r="E33" s="693">
        <v>0</v>
      </c>
      <c r="F33" s="693">
        <v>0</v>
      </c>
      <c r="G33" s="694">
        <v>0</v>
      </c>
    </row>
    <row r="34" spans="1:7" x14ac:dyDescent="0.3">
      <c r="A34" s="219" t="s">
        <v>338</v>
      </c>
      <c r="B34" s="691">
        <v>64</v>
      </c>
      <c r="C34" s="691">
        <v>24</v>
      </c>
      <c r="D34" s="691">
        <v>87</v>
      </c>
      <c r="E34" s="691">
        <v>70</v>
      </c>
      <c r="F34" s="691">
        <v>23</v>
      </c>
      <c r="G34" s="692">
        <v>126</v>
      </c>
    </row>
    <row r="35" spans="1:7" x14ac:dyDescent="0.3">
      <c r="A35" s="218" t="s">
        <v>322</v>
      </c>
      <c r="B35" s="693">
        <v>22</v>
      </c>
      <c r="C35" s="693">
        <v>10</v>
      </c>
      <c r="D35" s="693">
        <v>25</v>
      </c>
      <c r="E35" s="693">
        <v>28</v>
      </c>
      <c r="F35" s="693">
        <v>13</v>
      </c>
      <c r="G35" s="694">
        <v>77</v>
      </c>
    </row>
    <row r="36" spans="1:7" x14ac:dyDescent="0.3">
      <c r="A36" s="219" t="s">
        <v>339</v>
      </c>
      <c r="B36" s="691">
        <v>20</v>
      </c>
      <c r="C36" s="691">
        <v>10</v>
      </c>
      <c r="D36" s="691">
        <v>4</v>
      </c>
      <c r="E36" s="691">
        <v>0</v>
      </c>
      <c r="F36" s="691">
        <v>0</v>
      </c>
      <c r="G36" s="692">
        <v>0</v>
      </c>
    </row>
    <row r="37" spans="1:7" x14ac:dyDescent="0.3">
      <c r="A37" s="218" t="s">
        <v>322</v>
      </c>
      <c r="B37" s="693">
        <v>15</v>
      </c>
      <c r="C37" s="693">
        <v>4</v>
      </c>
      <c r="D37" s="693">
        <v>3</v>
      </c>
      <c r="E37" s="693">
        <v>0</v>
      </c>
      <c r="F37" s="693">
        <v>0</v>
      </c>
      <c r="G37" s="694">
        <v>0</v>
      </c>
    </row>
    <row r="38" spans="1:7" x14ac:dyDescent="0.3">
      <c r="A38" s="220" t="s">
        <v>278</v>
      </c>
      <c r="B38" s="221">
        <f>SUM(B4,B6,B8,B10,B12,B14,B16,B18,B20,B22,B24,B26,B28,B30,B32,B34,B36)</f>
        <v>3579</v>
      </c>
      <c r="C38" s="221">
        <f t="shared" ref="C38:G39" si="0">SUM(C4,C6,C8,C10,C12,C14,C16,C18,C20,C22,C24,C26,C28,C30,C32,C34,C36)</f>
        <v>1639</v>
      </c>
      <c r="D38" s="221">
        <f t="shared" si="0"/>
        <v>3085</v>
      </c>
      <c r="E38" s="221">
        <f t="shared" si="0"/>
        <v>342</v>
      </c>
      <c r="F38" s="221">
        <f t="shared" si="0"/>
        <v>419</v>
      </c>
      <c r="G38" s="222">
        <f t="shared" si="0"/>
        <v>1329</v>
      </c>
    </row>
    <row r="39" spans="1:7" ht="14.4" thickBot="1" x14ac:dyDescent="0.35">
      <c r="A39" s="223" t="s">
        <v>322</v>
      </c>
      <c r="B39" s="224">
        <f>SUM(B5,B7,B9,B11,B13,B15,B17,B19,B21,B23,B25,B27,B29,B31,B33,B35,B37)</f>
        <v>1488</v>
      </c>
      <c r="C39" s="224">
        <f t="shared" si="0"/>
        <v>611</v>
      </c>
      <c r="D39" s="224">
        <f t="shared" si="0"/>
        <v>1937</v>
      </c>
      <c r="E39" s="224">
        <f t="shared" si="0"/>
        <v>152</v>
      </c>
      <c r="F39" s="224">
        <f t="shared" si="0"/>
        <v>178</v>
      </c>
      <c r="G39" s="225">
        <f t="shared" si="0"/>
        <v>867</v>
      </c>
    </row>
    <row r="41" spans="1:7" ht="34.35" customHeight="1" x14ac:dyDescent="0.3">
      <c r="A41" s="776" t="s">
        <v>690</v>
      </c>
      <c r="B41" s="776"/>
      <c r="C41" s="776"/>
      <c r="D41" s="776"/>
      <c r="E41" s="776"/>
      <c r="F41" s="776"/>
      <c r="G41" s="776"/>
    </row>
    <row r="42" spans="1:7" x14ac:dyDescent="0.3">
      <c r="A42" s="748" t="s">
        <v>698</v>
      </c>
      <c r="B42" s="748"/>
      <c r="C42" s="748"/>
      <c r="D42" s="748"/>
      <c r="E42" s="748"/>
      <c r="F42" s="748"/>
      <c r="G42" s="748"/>
    </row>
    <row r="43" spans="1:7" x14ac:dyDescent="0.3">
      <c r="A43" s="748" t="s">
        <v>691</v>
      </c>
      <c r="B43" s="748"/>
      <c r="C43" s="748"/>
      <c r="D43" s="748"/>
      <c r="E43" s="748"/>
      <c r="F43" s="748"/>
      <c r="G43" s="748"/>
    </row>
    <row r="45" spans="1:7" x14ac:dyDescent="0.3">
      <c r="G45" s="226"/>
    </row>
    <row r="46" spans="1:7" x14ac:dyDescent="0.3">
      <c r="G46" s="226"/>
    </row>
  </sheetData>
  <mergeCells count="6">
    <mergeCell ref="A43:G43"/>
    <mergeCell ref="A1:G1"/>
    <mergeCell ref="B2:D2"/>
    <mergeCell ref="E2:G2"/>
    <mergeCell ref="A41:G41"/>
    <mergeCell ref="A42:G42"/>
  </mergeCells>
  <dataValidations count="1">
    <dataValidation type="whole" operator="greaterThanOrEqual" allowBlank="1" showInputMessage="1" showErrorMessage="1" error="Zadávejte prosím pouze celé číslo. Děkuji." sqref="B4:G24 B26:G37">
      <formula1>0</formula1>
    </dataValidation>
  </dataValidation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sqref="A1:H1"/>
    </sheetView>
  </sheetViews>
  <sheetFormatPr defaultColWidth="9.109375" defaultRowHeight="13.8" x14ac:dyDescent="0.3"/>
  <cols>
    <col min="1" max="1" width="40.5546875" style="36" customWidth="1"/>
    <col min="2" max="2" width="17.5546875" style="226" customWidth="1"/>
    <col min="3" max="7" width="10.5546875" style="226" customWidth="1"/>
    <col min="8" max="8" width="10.5546875" style="1" customWidth="1"/>
    <col min="9" max="16384" width="9.109375" style="1"/>
  </cols>
  <sheetData>
    <row r="1" spans="1:8" ht="55.5" customHeight="1" thickBot="1" x14ac:dyDescent="0.35">
      <c r="A1" s="950" t="s">
        <v>692</v>
      </c>
      <c r="B1" s="951"/>
      <c r="C1" s="952"/>
      <c r="D1" s="952"/>
      <c r="E1" s="952"/>
      <c r="F1" s="952"/>
      <c r="G1" s="952"/>
      <c r="H1" s="953"/>
    </row>
    <row r="2" spans="1:8" s="7" customFormat="1" x14ac:dyDescent="0.3">
      <c r="A2" s="818" t="s">
        <v>271</v>
      </c>
      <c r="B2" s="954" t="s">
        <v>693</v>
      </c>
      <c r="C2" s="824" t="s">
        <v>694</v>
      </c>
      <c r="D2" s="956"/>
      <c r="E2" s="956"/>
      <c r="F2" s="956"/>
      <c r="G2" s="956"/>
      <c r="H2" s="957"/>
    </row>
    <row r="3" spans="1:8" s="7" customFormat="1" x14ac:dyDescent="0.3">
      <c r="A3" s="818"/>
      <c r="B3" s="954"/>
      <c r="C3" s="834" t="s">
        <v>3</v>
      </c>
      <c r="D3" s="835"/>
      <c r="E3" s="834" t="s">
        <v>4</v>
      </c>
      <c r="F3" s="835"/>
      <c r="G3" s="834" t="s">
        <v>5</v>
      </c>
      <c r="H3" s="945"/>
    </row>
    <row r="4" spans="1:8" s="7" customFormat="1" ht="39" customHeight="1" x14ac:dyDescent="0.3">
      <c r="A4" s="895"/>
      <c r="B4" s="955"/>
      <c r="C4" s="227" t="s">
        <v>695</v>
      </c>
      <c r="D4" s="227" t="s">
        <v>696</v>
      </c>
      <c r="E4" s="227" t="s">
        <v>695</v>
      </c>
      <c r="F4" s="227" t="s">
        <v>696</v>
      </c>
      <c r="G4" s="227" t="s">
        <v>695</v>
      </c>
      <c r="H4" s="228" t="s">
        <v>696</v>
      </c>
    </row>
    <row r="5" spans="1:8" s="129" customFormat="1" ht="15.75" customHeight="1" x14ac:dyDescent="0.3">
      <c r="A5" s="53" t="s">
        <v>323</v>
      </c>
      <c r="B5" s="699">
        <v>0</v>
      </c>
      <c r="C5" s="699">
        <v>0</v>
      </c>
      <c r="D5" s="699">
        <v>0</v>
      </c>
      <c r="E5" s="699">
        <v>0</v>
      </c>
      <c r="F5" s="699">
        <v>0</v>
      </c>
      <c r="G5" s="699">
        <v>0</v>
      </c>
      <c r="H5" s="700">
        <v>0</v>
      </c>
    </row>
    <row r="6" spans="1:8" s="129" customFormat="1" x14ac:dyDescent="0.3">
      <c r="A6" s="53" t="s">
        <v>324</v>
      </c>
      <c r="B6" s="695">
        <v>2</v>
      </c>
      <c r="C6" s="701">
        <v>0</v>
      </c>
      <c r="D6" s="701">
        <v>125</v>
      </c>
      <c r="E6" s="701">
        <v>0</v>
      </c>
      <c r="F6" s="701">
        <v>0</v>
      </c>
      <c r="G6" s="701">
        <v>57</v>
      </c>
      <c r="H6" s="696">
        <v>0</v>
      </c>
    </row>
    <row r="7" spans="1:8" x14ac:dyDescent="0.3">
      <c r="A7" s="229" t="s">
        <v>325</v>
      </c>
      <c r="B7" s="691">
        <v>7</v>
      </c>
      <c r="C7" s="702">
        <v>302</v>
      </c>
      <c r="D7" s="702">
        <v>114</v>
      </c>
      <c r="E7" s="702">
        <v>0</v>
      </c>
      <c r="F7" s="702">
        <v>0</v>
      </c>
      <c r="G7" s="702">
        <v>117</v>
      </c>
      <c r="H7" s="692">
        <v>0</v>
      </c>
    </row>
    <row r="8" spans="1:8" x14ac:dyDescent="0.3">
      <c r="A8" s="68" t="s">
        <v>326</v>
      </c>
      <c r="B8" s="695">
        <v>1</v>
      </c>
      <c r="C8" s="701">
        <v>0</v>
      </c>
      <c r="D8" s="701">
        <v>0</v>
      </c>
      <c r="E8" s="701">
        <v>1159</v>
      </c>
      <c r="F8" s="701">
        <v>0</v>
      </c>
      <c r="G8" s="701">
        <v>0</v>
      </c>
      <c r="H8" s="696">
        <v>0</v>
      </c>
    </row>
    <row r="9" spans="1:8" x14ac:dyDescent="0.3">
      <c r="A9" s="68" t="s">
        <v>327</v>
      </c>
      <c r="B9" s="691">
        <v>12</v>
      </c>
      <c r="C9" s="702">
        <v>0</v>
      </c>
      <c r="D9" s="702">
        <v>526</v>
      </c>
      <c r="E9" s="702">
        <v>3116</v>
      </c>
      <c r="F9" s="702">
        <v>0</v>
      </c>
      <c r="G9" s="702">
        <v>204</v>
      </c>
      <c r="H9" s="692">
        <v>0</v>
      </c>
    </row>
    <row r="10" spans="1:8" x14ac:dyDescent="0.3">
      <c r="A10" s="68" t="s">
        <v>328</v>
      </c>
      <c r="B10" s="695">
        <v>6</v>
      </c>
      <c r="C10" s="701">
        <v>0</v>
      </c>
      <c r="D10" s="701">
        <v>239</v>
      </c>
      <c r="E10" s="701">
        <v>0</v>
      </c>
      <c r="F10" s="701">
        <v>1375</v>
      </c>
      <c r="G10" s="701">
        <v>0</v>
      </c>
      <c r="H10" s="696">
        <v>63</v>
      </c>
    </row>
    <row r="11" spans="1:8" x14ac:dyDescent="0.3">
      <c r="A11" s="68" t="s">
        <v>329</v>
      </c>
      <c r="B11" s="691">
        <v>8</v>
      </c>
      <c r="C11" s="702">
        <v>0</v>
      </c>
      <c r="D11" s="702">
        <v>428</v>
      </c>
      <c r="E11" s="702">
        <v>0</v>
      </c>
      <c r="F11" s="702">
        <v>1215</v>
      </c>
      <c r="G11" s="702">
        <v>0</v>
      </c>
      <c r="H11" s="692">
        <v>47</v>
      </c>
    </row>
    <row r="12" spans="1:8" ht="12.75" customHeight="1" x14ac:dyDescent="0.3">
      <c r="A12" s="68" t="s">
        <v>330</v>
      </c>
      <c r="B12" s="695">
        <v>4</v>
      </c>
      <c r="C12" s="701">
        <v>0</v>
      </c>
      <c r="D12" s="701">
        <v>0</v>
      </c>
      <c r="E12" s="701">
        <v>2149</v>
      </c>
      <c r="F12" s="701">
        <v>0</v>
      </c>
      <c r="G12" s="701">
        <v>0</v>
      </c>
      <c r="H12" s="696">
        <v>0</v>
      </c>
    </row>
    <row r="13" spans="1:8" x14ac:dyDescent="0.3">
      <c r="A13" s="68" t="s">
        <v>331</v>
      </c>
      <c r="B13" s="691">
        <v>5</v>
      </c>
      <c r="C13" s="702">
        <v>0</v>
      </c>
      <c r="D13" s="702">
        <v>72</v>
      </c>
      <c r="E13" s="702">
        <v>453</v>
      </c>
      <c r="F13" s="702">
        <v>0</v>
      </c>
      <c r="G13" s="702">
        <v>0</v>
      </c>
      <c r="H13" s="692">
        <v>0</v>
      </c>
    </row>
    <row r="14" spans="1:8" x14ac:dyDescent="0.3">
      <c r="A14" s="68" t="s">
        <v>332</v>
      </c>
      <c r="B14" s="695">
        <v>3</v>
      </c>
      <c r="C14" s="701">
        <v>0</v>
      </c>
      <c r="D14" s="701">
        <v>132</v>
      </c>
      <c r="E14" s="701">
        <v>0</v>
      </c>
      <c r="F14" s="701">
        <v>1069</v>
      </c>
      <c r="G14" s="701">
        <v>0</v>
      </c>
      <c r="H14" s="696">
        <v>62</v>
      </c>
    </row>
    <row r="15" spans="1:8" x14ac:dyDescent="0.3">
      <c r="A15" s="230" t="s">
        <v>333</v>
      </c>
      <c r="B15" s="691">
        <v>0</v>
      </c>
      <c r="C15" s="702">
        <v>0</v>
      </c>
      <c r="D15" s="702">
        <v>0</v>
      </c>
      <c r="E15" s="702">
        <v>0</v>
      </c>
      <c r="F15" s="702">
        <v>0</v>
      </c>
      <c r="G15" s="702">
        <v>0</v>
      </c>
      <c r="H15" s="692">
        <v>0</v>
      </c>
    </row>
    <row r="16" spans="1:8" x14ac:dyDescent="0.3">
      <c r="A16" s="68" t="s">
        <v>334</v>
      </c>
      <c r="B16" s="695">
        <v>22</v>
      </c>
      <c r="C16" s="701">
        <v>0</v>
      </c>
      <c r="D16" s="701">
        <v>0</v>
      </c>
      <c r="E16" s="701">
        <v>0</v>
      </c>
      <c r="F16" s="701">
        <v>0</v>
      </c>
      <c r="G16" s="701">
        <v>0</v>
      </c>
      <c r="H16" s="696">
        <v>105</v>
      </c>
    </row>
    <row r="17" spans="1:8" x14ac:dyDescent="0.3">
      <c r="A17" s="68" t="s">
        <v>335</v>
      </c>
      <c r="B17" s="702">
        <v>24</v>
      </c>
      <c r="C17" s="702">
        <v>0</v>
      </c>
      <c r="D17" s="702">
        <v>96</v>
      </c>
      <c r="E17" s="702">
        <v>0</v>
      </c>
      <c r="F17" s="702">
        <v>0</v>
      </c>
      <c r="G17" s="702">
        <v>0</v>
      </c>
      <c r="H17" s="692">
        <v>58</v>
      </c>
    </row>
    <row r="18" spans="1:8" x14ac:dyDescent="0.3">
      <c r="A18" s="68" t="s">
        <v>336</v>
      </c>
      <c r="B18" s="695">
        <v>103</v>
      </c>
      <c r="C18" s="701">
        <v>2603</v>
      </c>
      <c r="D18" s="701">
        <v>164</v>
      </c>
      <c r="E18" s="701">
        <v>733</v>
      </c>
      <c r="F18" s="701">
        <v>0</v>
      </c>
      <c r="G18" s="701">
        <v>1112</v>
      </c>
      <c r="H18" s="696">
        <v>0</v>
      </c>
    </row>
    <row r="19" spans="1:8" x14ac:dyDescent="0.3">
      <c r="A19" s="53" t="s">
        <v>337</v>
      </c>
      <c r="B19" s="691">
        <v>3</v>
      </c>
      <c r="C19" s="702">
        <v>0</v>
      </c>
      <c r="D19" s="702">
        <v>470</v>
      </c>
      <c r="E19" s="702">
        <v>0</v>
      </c>
      <c r="F19" s="702">
        <v>0</v>
      </c>
      <c r="G19" s="702">
        <v>0</v>
      </c>
      <c r="H19" s="692">
        <v>176</v>
      </c>
    </row>
    <row r="20" spans="1:8" x14ac:dyDescent="0.3">
      <c r="A20" s="68" t="s">
        <v>338</v>
      </c>
      <c r="B20" s="695">
        <v>13</v>
      </c>
      <c r="C20" s="701">
        <v>564</v>
      </c>
      <c r="D20" s="701">
        <v>0</v>
      </c>
      <c r="E20" s="701">
        <v>0</v>
      </c>
      <c r="F20" s="701">
        <v>0</v>
      </c>
      <c r="G20" s="701">
        <v>454</v>
      </c>
      <c r="H20" s="696">
        <v>0</v>
      </c>
    </row>
    <row r="21" spans="1:8" x14ac:dyDescent="0.3">
      <c r="A21" s="68" t="s">
        <v>339</v>
      </c>
      <c r="B21" s="691">
        <v>2</v>
      </c>
      <c r="C21" s="702">
        <v>0</v>
      </c>
      <c r="D21" s="702">
        <v>0</v>
      </c>
      <c r="E21" s="702">
        <v>0</v>
      </c>
      <c r="F21" s="702">
        <v>0</v>
      </c>
      <c r="G21" s="702">
        <v>84</v>
      </c>
      <c r="H21" s="692">
        <v>118</v>
      </c>
    </row>
    <row r="22" spans="1:8" ht="14.4" thickBot="1" x14ac:dyDescent="0.35">
      <c r="A22" s="59" t="s">
        <v>278</v>
      </c>
      <c r="B22" s="231">
        <f>SUM(B5:B21)</f>
        <v>215</v>
      </c>
      <c r="C22" s="231">
        <f t="shared" ref="C22:H22" si="0">SUM(C5:C21)</f>
        <v>3469</v>
      </c>
      <c r="D22" s="231">
        <f t="shared" si="0"/>
        <v>2366</v>
      </c>
      <c r="E22" s="231">
        <f t="shared" si="0"/>
        <v>7610</v>
      </c>
      <c r="F22" s="231">
        <f t="shared" si="0"/>
        <v>3659</v>
      </c>
      <c r="G22" s="231">
        <f t="shared" si="0"/>
        <v>2028</v>
      </c>
      <c r="H22" s="232">
        <f t="shared" si="0"/>
        <v>629</v>
      </c>
    </row>
    <row r="24" spans="1:8" x14ac:dyDescent="0.3">
      <c r="A24" s="890" t="s">
        <v>697</v>
      </c>
      <c r="B24" s="890"/>
      <c r="C24" s="890"/>
      <c r="D24" s="890"/>
      <c r="E24" s="890"/>
      <c r="F24" s="890"/>
      <c r="G24" s="890"/>
      <c r="H24" s="890"/>
    </row>
    <row r="25" spans="1:8" x14ac:dyDescent="0.3">
      <c r="A25" s="748" t="s">
        <v>698</v>
      </c>
      <c r="B25" s="748"/>
      <c r="C25" s="748"/>
      <c r="D25" s="748"/>
      <c r="E25" s="748"/>
      <c r="F25" s="748"/>
      <c r="G25" s="748"/>
      <c r="H25" s="748"/>
    </row>
    <row r="26" spans="1:8" ht="26.4" customHeight="1" x14ac:dyDescent="0.3">
      <c r="A26" s="748" t="s">
        <v>699</v>
      </c>
      <c r="B26" s="748"/>
      <c r="C26" s="748"/>
      <c r="D26" s="748"/>
      <c r="E26" s="748"/>
      <c r="F26" s="748"/>
      <c r="G26" s="748"/>
      <c r="H26" s="748"/>
    </row>
    <row r="27" spans="1:8" x14ac:dyDescent="0.3">
      <c r="A27" s="890" t="s">
        <v>1126</v>
      </c>
      <c r="B27" s="890"/>
      <c r="C27" s="890"/>
      <c r="D27" s="890"/>
      <c r="E27" s="890"/>
      <c r="F27" s="890"/>
      <c r="G27" s="890"/>
      <c r="H27" s="890"/>
    </row>
    <row r="28" spans="1:8" x14ac:dyDescent="0.3">
      <c r="A28" s="890"/>
      <c r="B28" s="890"/>
      <c r="C28" s="890"/>
      <c r="D28" s="890"/>
      <c r="E28" s="890"/>
      <c r="F28" s="890"/>
      <c r="G28" s="890"/>
      <c r="H28" s="890"/>
    </row>
  </sheetData>
  <mergeCells count="11">
    <mergeCell ref="A24:H24"/>
    <mergeCell ref="A25:H25"/>
    <mergeCell ref="A26:H26"/>
    <mergeCell ref="A27:H28"/>
    <mergeCell ref="A1:H1"/>
    <mergeCell ref="A2:A4"/>
    <mergeCell ref="B2:B4"/>
    <mergeCell ref="C2:H2"/>
    <mergeCell ref="C3:D3"/>
    <mergeCell ref="E3:F3"/>
    <mergeCell ref="G3:H3"/>
  </mergeCells>
  <dataValidations count="1">
    <dataValidation type="whole" operator="greaterThanOrEqual" allowBlank="1" showInputMessage="1" showErrorMessage="1" error="Zadávejte prosím pouze celé číslo. Děkuji." sqref="B6:H21">
      <formula1>0</formula1>
    </dataValidation>
  </dataValidation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A2" sqref="A2"/>
    </sheetView>
  </sheetViews>
  <sheetFormatPr defaultColWidth="8.88671875" defaultRowHeight="14.4" x14ac:dyDescent="0.3"/>
  <cols>
    <col min="1" max="1" width="35.44140625" customWidth="1"/>
    <col min="5" max="5" width="13.44140625" customWidth="1"/>
    <col min="10" max="10" width="12" bestFit="1" customWidth="1"/>
    <col min="11" max="11" width="12.5546875" bestFit="1" customWidth="1"/>
  </cols>
  <sheetData>
    <row r="1" spans="1:11" ht="18" x14ac:dyDescent="0.3">
      <c r="A1" s="756" t="s">
        <v>700</v>
      </c>
      <c r="B1" s="959"/>
      <c r="C1" s="959"/>
      <c r="D1" s="959"/>
      <c r="E1" s="960"/>
      <c r="F1" s="1"/>
      <c r="G1" s="961" t="s">
        <v>701</v>
      </c>
      <c r="H1" s="962"/>
      <c r="I1" s="962"/>
      <c r="J1" s="962"/>
      <c r="K1" s="962"/>
    </row>
    <row r="2" spans="1:11" x14ac:dyDescent="0.3">
      <c r="A2" s="2" t="s">
        <v>271</v>
      </c>
      <c r="B2" s="963"/>
      <c r="C2" s="964"/>
      <c r="D2" s="964"/>
      <c r="E2" s="965"/>
      <c r="F2" s="1"/>
      <c r="G2" s="966" t="s">
        <v>702</v>
      </c>
      <c r="H2" s="966"/>
      <c r="I2" s="966"/>
      <c r="J2" s="233" t="s">
        <v>703</v>
      </c>
      <c r="K2" s="233" t="s">
        <v>704</v>
      </c>
    </row>
    <row r="3" spans="1:11" ht="27.6" x14ac:dyDescent="0.3">
      <c r="A3" s="234"/>
      <c r="B3" s="235" t="s">
        <v>705</v>
      </c>
      <c r="C3" s="235" t="s">
        <v>706</v>
      </c>
      <c r="D3" s="236" t="s">
        <v>707</v>
      </c>
      <c r="E3" s="237" t="s">
        <v>708</v>
      </c>
      <c r="F3" s="1"/>
      <c r="G3" s="966"/>
      <c r="H3" s="966"/>
      <c r="I3" s="966"/>
      <c r="J3" s="238">
        <v>157</v>
      </c>
      <c r="K3" s="239">
        <v>33948000</v>
      </c>
    </row>
    <row r="4" spans="1:11" x14ac:dyDescent="0.3">
      <c r="A4" s="14" t="s">
        <v>709</v>
      </c>
      <c r="B4" s="240" t="s">
        <v>710</v>
      </c>
      <c r="C4" s="241" t="s">
        <v>710</v>
      </c>
      <c r="D4" s="242" t="s">
        <v>710</v>
      </c>
      <c r="E4" s="243" t="s">
        <v>710</v>
      </c>
      <c r="F4" s="1"/>
      <c r="G4" s="966"/>
      <c r="H4" s="966"/>
      <c r="I4" s="966"/>
      <c r="J4" s="967" t="s">
        <v>711</v>
      </c>
      <c r="K4" s="968"/>
    </row>
    <row r="5" spans="1:11" x14ac:dyDescent="0.3">
      <c r="A5" s="14" t="s">
        <v>712</v>
      </c>
      <c r="B5" s="244">
        <v>7</v>
      </c>
      <c r="C5" s="245">
        <v>11</v>
      </c>
      <c r="D5" s="246">
        <v>18</v>
      </c>
      <c r="E5" s="247" t="s">
        <v>710</v>
      </c>
      <c r="F5" s="1"/>
      <c r="G5" s="966"/>
      <c r="H5" s="966"/>
      <c r="I5" s="966"/>
      <c r="J5" s="969">
        <v>216229</v>
      </c>
      <c r="K5" s="968"/>
    </row>
    <row r="6" spans="1:11" x14ac:dyDescent="0.3">
      <c r="A6" s="14" t="s">
        <v>713</v>
      </c>
      <c r="B6" s="244">
        <v>8</v>
      </c>
      <c r="C6" s="245">
        <v>0</v>
      </c>
      <c r="D6" s="248">
        <v>8</v>
      </c>
      <c r="E6" s="249" t="s">
        <v>710</v>
      </c>
      <c r="F6" s="1"/>
      <c r="G6" s="1"/>
      <c r="H6" s="1"/>
      <c r="I6" s="1"/>
      <c r="J6" s="1"/>
      <c r="K6" s="1"/>
    </row>
    <row r="7" spans="1:11" x14ac:dyDescent="0.3">
      <c r="A7" s="14" t="s">
        <v>714</v>
      </c>
      <c r="B7" s="244">
        <v>6</v>
      </c>
      <c r="C7" s="245">
        <v>0</v>
      </c>
      <c r="D7" s="248">
        <v>6</v>
      </c>
      <c r="E7" s="249" t="s">
        <v>710</v>
      </c>
      <c r="F7" s="1"/>
      <c r="G7" s="1"/>
      <c r="H7" s="1"/>
      <c r="I7" s="1"/>
      <c r="J7" s="1"/>
      <c r="K7" s="1"/>
    </row>
    <row r="8" spans="1:11" x14ac:dyDescent="0.3">
      <c r="A8" s="250" t="s">
        <v>715</v>
      </c>
      <c r="B8" s="251" t="s">
        <v>710</v>
      </c>
      <c r="C8" s="252" t="s">
        <v>710</v>
      </c>
      <c r="D8" s="253">
        <v>24</v>
      </c>
      <c r="E8" s="249" t="s">
        <v>710</v>
      </c>
      <c r="F8" s="1"/>
      <c r="G8" s="1"/>
      <c r="H8" s="1"/>
      <c r="I8" s="1"/>
      <c r="J8" s="1"/>
      <c r="K8" s="1"/>
    </row>
    <row r="9" spans="1:11" x14ac:dyDescent="0.3">
      <c r="A9" s="250" t="s">
        <v>716</v>
      </c>
      <c r="B9" s="254" t="s">
        <v>710</v>
      </c>
      <c r="C9" s="255" t="s">
        <v>710</v>
      </c>
      <c r="D9" s="256">
        <v>3</v>
      </c>
      <c r="E9" s="257" t="s">
        <v>710</v>
      </c>
      <c r="F9" s="1"/>
      <c r="G9" s="1"/>
      <c r="H9" s="1"/>
      <c r="I9" s="1"/>
      <c r="J9" s="1"/>
      <c r="K9" s="1"/>
    </row>
    <row r="10" spans="1:11" ht="27.6" x14ac:dyDescent="0.3">
      <c r="A10" s="250" t="s">
        <v>717</v>
      </c>
      <c r="B10" s="240" t="s">
        <v>710</v>
      </c>
      <c r="C10" s="241" t="s">
        <v>710</v>
      </c>
      <c r="D10" s="256">
        <v>154</v>
      </c>
      <c r="E10" s="258">
        <v>33948000</v>
      </c>
      <c r="F10" s="1"/>
      <c r="G10" s="1"/>
      <c r="H10" s="1"/>
      <c r="I10" s="1"/>
      <c r="J10" s="1"/>
      <c r="K10" s="1"/>
    </row>
    <row r="11" spans="1:11" ht="28.2" thickBot="1" x14ac:dyDescent="0.35">
      <c r="A11" s="259" t="s">
        <v>718</v>
      </c>
      <c r="B11" s="260" t="s">
        <v>710</v>
      </c>
      <c r="C11" s="261" t="s">
        <v>710</v>
      </c>
      <c r="D11" s="262" t="s">
        <v>710</v>
      </c>
      <c r="E11" s="263" t="s">
        <v>710</v>
      </c>
      <c r="F11" s="1"/>
      <c r="G11" s="1"/>
      <c r="H11" s="1"/>
      <c r="I11" s="1"/>
      <c r="J11" s="1"/>
      <c r="K11" s="1"/>
    </row>
    <row r="12" spans="1:11" x14ac:dyDescent="0.3">
      <c r="A12" s="7"/>
      <c r="B12" s="7"/>
      <c r="C12" s="7"/>
      <c r="D12" s="7"/>
      <c r="E12" s="7"/>
      <c r="F12" s="1"/>
      <c r="G12" s="1"/>
      <c r="H12" s="1"/>
      <c r="I12" s="1"/>
      <c r="J12" s="1"/>
      <c r="K12" s="1"/>
    </row>
    <row r="13" spans="1:11" ht="26.1" customHeight="1" x14ac:dyDescent="0.3">
      <c r="A13" s="837" t="s">
        <v>1127</v>
      </c>
      <c r="B13" s="837"/>
      <c r="C13" s="837"/>
      <c r="D13" s="837"/>
      <c r="E13" s="837"/>
      <c r="F13" s="1"/>
      <c r="G13" s="1"/>
      <c r="H13" s="1"/>
      <c r="I13" s="1"/>
      <c r="J13" s="1"/>
      <c r="K13" s="1"/>
    </row>
    <row r="14" spans="1:11" ht="41.1" customHeight="1" x14ac:dyDescent="0.3">
      <c r="A14" s="837" t="s">
        <v>1128</v>
      </c>
      <c r="B14" s="837"/>
      <c r="C14" s="837"/>
      <c r="D14" s="837"/>
      <c r="E14" s="837"/>
      <c r="F14" s="1"/>
      <c r="G14" s="1"/>
      <c r="H14" s="1"/>
      <c r="I14" s="1"/>
      <c r="J14" s="1"/>
      <c r="K14" s="1"/>
    </row>
    <row r="15" spans="1:11" ht="48" customHeight="1" x14ac:dyDescent="0.3">
      <c r="A15" s="776" t="s">
        <v>1129</v>
      </c>
      <c r="B15" s="776"/>
      <c r="C15" s="776"/>
      <c r="D15" s="776"/>
      <c r="E15" s="776"/>
      <c r="F15" s="1"/>
      <c r="G15" s="1"/>
      <c r="H15" s="1"/>
      <c r="I15" s="1"/>
      <c r="J15" s="1"/>
      <c r="K15" s="1"/>
    </row>
    <row r="16" spans="1:11" ht="136.35" customHeight="1" x14ac:dyDescent="0.3">
      <c r="A16" s="958" t="s">
        <v>719</v>
      </c>
      <c r="B16" s="958"/>
      <c r="C16" s="958"/>
      <c r="D16" s="958"/>
      <c r="E16" s="958"/>
      <c r="F16" s="264"/>
      <c r="G16" s="264"/>
      <c r="H16" s="1"/>
      <c r="I16" s="1"/>
      <c r="J16" s="1"/>
      <c r="K16" s="1"/>
    </row>
    <row r="17" spans="1:11" ht="131.4" customHeight="1" x14ac:dyDescent="0.3">
      <c r="A17" s="958" t="s">
        <v>720</v>
      </c>
      <c r="B17" s="958"/>
      <c r="C17" s="958"/>
      <c r="D17" s="958"/>
      <c r="E17" s="958"/>
      <c r="F17" s="264"/>
      <c r="G17" s="264"/>
      <c r="H17" s="1"/>
      <c r="I17" s="1"/>
      <c r="J17" s="1"/>
      <c r="K17" s="1"/>
    </row>
    <row r="18" spans="1:11" ht="128.4" customHeight="1" x14ac:dyDescent="0.3">
      <c r="A18" s="958" t="s">
        <v>1130</v>
      </c>
      <c r="B18" s="958"/>
      <c r="C18" s="958"/>
      <c r="D18" s="958"/>
      <c r="E18" s="958"/>
      <c r="F18" s="264"/>
      <c r="G18" s="264"/>
      <c r="H18" s="1"/>
      <c r="I18" s="1"/>
      <c r="J18" s="1"/>
      <c r="K18" s="1"/>
    </row>
    <row r="19" spans="1:11" ht="90.6" customHeight="1" x14ac:dyDescent="0.3">
      <c r="A19" s="958" t="s">
        <v>1131</v>
      </c>
      <c r="B19" s="958"/>
      <c r="C19" s="958"/>
      <c r="D19" s="958"/>
      <c r="E19" s="958"/>
      <c r="F19" s="264"/>
      <c r="G19" s="264"/>
      <c r="H19" s="1"/>
      <c r="I19" s="1"/>
      <c r="J19" s="1"/>
      <c r="K19" s="1"/>
    </row>
  </sheetData>
  <mergeCells count="13">
    <mergeCell ref="A1:E1"/>
    <mergeCell ref="G1:K1"/>
    <mergeCell ref="B2:E2"/>
    <mergeCell ref="G2:I5"/>
    <mergeCell ref="J4:K4"/>
    <mergeCell ref="J5:K5"/>
    <mergeCell ref="A19:E19"/>
    <mergeCell ref="A13:E13"/>
    <mergeCell ref="A14:E14"/>
    <mergeCell ref="A15:E15"/>
    <mergeCell ref="A16:E16"/>
    <mergeCell ref="A17:E17"/>
    <mergeCell ref="A18:E18"/>
  </mergeCell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B3" sqref="B3"/>
    </sheetView>
  </sheetViews>
  <sheetFormatPr defaultColWidth="8.5546875" defaultRowHeight="13.8" x14ac:dyDescent="0.3"/>
  <cols>
    <col min="1" max="1" width="52.5546875" style="265" customWidth="1"/>
    <col min="2" max="2" width="17.44140625" style="265" customWidth="1"/>
    <col min="3" max="3" width="16.109375" style="265" customWidth="1"/>
    <col min="4" max="4" width="11" style="265" bestFit="1" customWidth="1"/>
    <col min="5" max="5" width="12.5546875" style="265" bestFit="1" customWidth="1"/>
    <col min="6" max="16384" width="8.5546875" style="265"/>
  </cols>
  <sheetData>
    <row r="1" spans="1:5" ht="18" customHeight="1" x14ac:dyDescent="0.3">
      <c r="A1" s="970" t="s">
        <v>1133</v>
      </c>
      <c r="B1" s="971"/>
      <c r="C1" s="972"/>
    </row>
    <row r="2" spans="1:5" ht="42.6" customHeight="1" x14ac:dyDescent="0.3">
      <c r="A2" s="311" t="s">
        <v>878</v>
      </c>
      <c r="B2" s="319" t="s">
        <v>879</v>
      </c>
      <c r="C2" s="312" t="s">
        <v>880</v>
      </c>
    </row>
    <row r="3" spans="1:5" ht="22.35" customHeight="1" x14ac:dyDescent="0.3">
      <c r="A3" s="320" t="s">
        <v>881</v>
      </c>
      <c r="B3" s="335">
        <v>98</v>
      </c>
      <c r="C3" s="336">
        <v>7928618</v>
      </c>
      <c r="E3" s="313"/>
    </row>
    <row r="4" spans="1:5" ht="22.35" customHeight="1" x14ac:dyDescent="0.3">
      <c r="A4" s="321" t="s">
        <v>882</v>
      </c>
      <c r="B4" s="337">
        <v>4</v>
      </c>
      <c r="C4" s="338">
        <v>15760</v>
      </c>
    </row>
    <row r="5" spans="1:5" ht="22.35" customHeight="1" x14ac:dyDescent="0.3">
      <c r="A5" s="321" t="s">
        <v>1132</v>
      </c>
      <c r="B5" s="335">
        <v>6</v>
      </c>
      <c r="C5" s="336">
        <v>72064</v>
      </c>
    </row>
    <row r="6" spans="1:5" ht="22.35" customHeight="1" x14ac:dyDescent="0.3">
      <c r="A6" s="321" t="s">
        <v>883</v>
      </c>
      <c r="B6" s="337">
        <v>4</v>
      </c>
      <c r="C6" s="338">
        <v>66125</v>
      </c>
      <c r="E6" s="313"/>
    </row>
    <row r="7" spans="1:5" ht="31.5" customHeight="1" x14ac:dyDescent="0.3">
      <c r="A7" s="321" t="s">
        <v>884</v>
      </c>
      <c r="B7" s="335">
        <v>2</v>
      </c>
      <c r="C7" s="336">
        <v>4950</v>
      </c>
    </row>
    <row r="8" spans="1:5" ht="22.35" customHeight="1" thickBot="1" x14ac:dyDescent="0.35">
      <c r="A8" s="322" t="s">
        <v>7</v>
      </c>
      <c r="B8" s="333">
        <f>SUM(B3:B7)</f>
        <v>114</v>
      </c>
      <c r="C8" s="334">
        <f>SUM(C3:C7)</f>
        <v>8087517</v>
      </c>
    </row>
    <row r="10" spans="1:5" x14ac:dyDescent="0.3">
      <c r="A10" s="265" t="s">
        <v>885</v>
      </c>
    </row>
  </sheetData>
  <mergeCells count="1">
    <mergeCell ref="A1:C1"/>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sqref="A1:D1"/>
    </sheetView>
  </sheetViews>
  <sheetFormatPr defaultColWidth="8.5546875" defaultRowHeight="12.6" x14ac:dyDescent="0.3"/>
  <cols>
    <col min="1" max="1" width="73.5546875" style="317" customWidth="1"/>
    <col min="2" max="2" width="12.44140625" style="314" bestFit="1" customWidth="1"/>
    <col min="3" max="3" width="12.109375" style="314" customWidth="1"/>
    <col min="4" max="4" width="14.109375" style="314" customWidth="1"/>
    <col min="5" max="5" width="15" style="314" bestFit="1" customWidth="1"/>
    <col min="6" max="16384" width="8.5546875" style="314"/>
  </cols>
  <sheetData>
    <row r="1" spans="1:6" ht="18" customHeight="1" x14ac:dyDescent="0.3">
      <c r="A1" s="973" t="s">
        <v>886</v>
      </c>
      <c r="B1" s="974"/>
      <c r="C1" s="974"/>
      <c r="D1" s="975"/>
      <c r="E1" s="323"/>
      <c r="F1" s="324"/>
    </row>
    <row r="2" spans="1:6" ht="63" x14ac:dyDescent="0.3">
      <c r="A2" s="645" t="s">
        <v>887</v>
      </c>
      <c r="B2" s="646" t="s">
        <v>1167</v>
      </c>
      <c r="C2" s="646" t="s">
        <v>1169</v>
      </c>
      <c r="D2" s="647" t="s">
        <v>1168</v>
      </c>
    </row>
    <row r="3" spans="1:6" ht="18.600000000000001" customHeight="1" x14ac:dyDescent="0.3">
      <c r="A3" s="315" t="s">
        <v>888</v>
      </c>
      <c r="B3" s="329">
        <v>5000</v>
      </c>
      <c r="C3" s="329">
        <v>0</v>
      </c>
      <c r="D3" s="330">
        <v>5000</v>
      </c>
    </row>
    <row r="4" spans="1:6" ht="26.4" customHeight="1" x14ac:dyDescent="0.3">
      <c r="A4" s="315" t="s">
        <v>889</v>
      </c>
      <c r="B4" s="329">
        <v>700</v>
      </c>
      <c r="C4" s="329">
        <v>1100</v>
      </c>
      <c r="D4" s="330">
        <v>1800</v>
      </c>
    </row>
    <row r="5" spans="1:6" ht="18.600000000000001" customHeight="1" x14ac:dyDescent="0.3">
      <c r="A5" s="315" t="s">
        <v>890</v>
      </c>
      <c r="B5" s="329">
        <v>130</v>
      </c>
      <c r="C5" s="329">
        <v>1390</v>
      </c>
      <c r="D5" s="330">
        <v>1520</v>
      </c>
    </row>
    <row r="6" spans="1:6" ht="28.35" customHeight="1" x14ac:dyDescent="0.3">
      <c r="A6" s="315" t="s">
        <v>891</v>
      </c>
      <c r="B6" s="329">
        <v>800</v>
      </c>
      <c r="C6" s="329">
        <v>0</v>
      </c>
      <c r="D6" s="330">
        <v>800</v>
      </c>
    </row>
    <row r="7" spans="1:6" ht="28.35" customHeight="1" x14ac:dyDescent="0.3">
      <c r="A7" s="315" t="s">
        <v>892</v>
      </c>
      <c r="B7" s="329">
        <v>1200</v>
      </c>
      <c r="C7" s="329">
        <v>0</v>
      </c>
      <c r="D7" s="330">
        <v>1200</v>
      </c>
    </row>
    <row r="8" spans="1:6" ht="18.600000000000001" customHeight="1" x14ac:dyDescent="0.3">
      <c r="A8" s="315" t="s">
        <v>893</v>
      </c>
      <c r="B8" s="329">
        <v>1000</v>
      </c>
      <c r="C8" s="329">
        <v>0</v>
      </c>
      <c r="D8" s="330">
        <v>1000</v>
      </c>
    </row>
    <row r="9" spans="1:6" ht="18.600000000000001" customHeight="1" x14ac:dyDescent="0.3">
      <c r="A9" s="315" t="s">
        <v>894</v>
      </c>
      <c r="B9" s="329">
        <v>500</v>
      </c>
      <c r="C9" s="329">
        <v>0</v>
      </c>
      <c r="D9" s="330">
        <v>500</v>
      </c>
    </row>
    <row r="10" spans="1:6" ht="18.600000000000001" customHeight="1" x14ac:dyDescent="0.3">
      <c r="A10" s="315" t="s">
        <v>895</v>
      </c>
      <c r="B10" s="329">
        <v>750</v>
      </c>
      <c r="C10" s="329">
        <v>0</v>
      </c>
      <c r="D10" s="330">
        <v>750</v>
      </c>
    </row>
    <row r="11" spans="1:6" ht="18.600000000000001" customHeight="1" x14ac:dyDescent="0.3">
      <c r="A11" s="315" t="s">
        <v>896</v>
      </c>
      <c r="B11" s="329">
        <v>200</v>
      </c>
      <c r="C11" s="329">
        <v>300</v>
      </c>
      <c r="D11" s="330">
        <v>500</v>
      </c>
    </row>
    <row r="12" spans="1:6" ht="28.35" customHeight="1" x14ac:dyDescent="0.3">
      <c r="A12" s="315" t="s">
        <v>897</v>
      </c>
      <c r="B12" s="329">
        <v>1000</v>
      </c>
      <c r="C12" s="329">
        <v>0</v>
      </c>
      <c r="D12" s="330">
        <v>1000</v>
      </c>
    </row>
    <row r="13" spans="1:6" ht="18.600000000000001" customHeight="1" thickBot="1" x14ac:dyDescent="0.35">
      <c r="A13" s="316" t="s">
        <v>898</v>
      </c>
      <c r="B13" s="331">
        <f>SUM(B3:B12)</f>
        <v>11280</v>
      </c>
      <c r="C13" s="331">
        <f t="shared" ref="C13:D13" si="0">SUM(C3:C12)</f>
        <v>2790</v>
      </c>
      <c r="D13" s="332">
        <f t="shared" si="0"/>
        <v>14070</v>
      </c>
    </row>
    <row r="14" spans="1:6" ht="13.2" thickBot="1" x14ac:dyDescent="0.35">
      <c r="C14" s="318"/>
    </row>
    <row r="15" spans="1:6" ht="18.600000000000001" customHeight="1" x14ac:dyDescent="0.3">
      <c r="A15" s="979" t="s">
        <v>899</v>
      </c>
      <c r="B15" s="980"/>
      <c r="C15" s="981"/>
    </row>
    <row r="16" spans="1:6" x14ac:dyDescent="0.3">
      <c r="A16" s="976" t="s">
        <v>900</v>
      </c>
      <c r="B16" s="977" t="s">
        <v>901</v>
      </c>
      <c r="C16" s="978"/>
    </row>
    <row r="17" spans="1:3" x14ac:dyDescent="0.3">
      <c r="A17" s="976"/>
      <c r="B17" s="640" t="s">
        <v>902</v>
      </c>
      <c r="C17" s="648" t="s">
        <v>903</v>
      </c>
    </row>
    <row r="18" spans="1:3" ht="18.600000000000001" customHeight="1" x14ac:dyDescent="0.3">
      <c r="A18" s="649" t="s">
        <v>904</v>
      </c>
      <c r="B18" s="325" t="s">
        <v>905</v>
      </c>
      <c r="C18" s="650">
        <v>13</v>
      </c>
    </row>
    <row r="19" spans="1:3" ht="18.600000000000001" customHeight="1" x14ac:dyDescent="0.3">
      <c r="A19" s="651" t="s">
        <v>906</v>
      </c>
      <c r="B19" s="326" t="s">
        <v>907</v>
      </c>
      <c r="C19" s="652">
        <v>24</v>
      </c>
    </row>
    <row r="20" spans="1:3" ht="18.600000000000001" customHeight="1" x14ac:dyDescent="0.3">
      <c r="A20" s="651" t="s">
        <v>908</v>
      </c>
      <c r="B20" s="326" t="s">
        <v>909</v>
      </c>
      <c r="C20" s="652">
        <v>3</v>
      </c>
    </row>
    <row r="21" spans="1:3" ht="18.600000000000001" customHeight="1" x14ac:dyDescent="0.3">
      <c r="A21" s="651" t="s">
        <v>910</v>
      </c>
      <c r="B21" s="326" t="s">
        <v>911</v>
      </c>
      <c r="C21" s="652">
        <v>8</v>
      </c>
    </row>
    <row r="22" spans="1:3" ht="28.35" customHeight="1" x14ac:dyDescent="0.3">
      <c r="A22" s="651" t="s">
        <v>912</v>
      </c>
      <c r="B22" s="326" t="s">
        <v>913</v>
      </c>
      <c r="C22" s="652">
        <v>19</v>
      </c>
    </row>
    <row r="23" spans="1:3" ht="18.600000000000001" customHeight="1" x14ac:dyDescent="0.3">
      <c r="A23" s="651" t="s">
        <v>914</v>
      </c>
      <c r="B23" s="326" t="s">
        <v>915</v>
      </c>
      <c r="C23" s="652">
        <v>26</v>
      </c>
    </row>
    <row r="24" spans="1:3" ht="18.600000000000001" customHeight="1" x14ac:dyDescent="0.3">
      <c r="A24" s="653" t="s">
        <v>916</v>
      </c>
      <c r="B24" s="327" t="s">
        <v>917</v>
      </c>
      <c r="C24" s="654">
        <v>7</v>
      </c>
    </row>
    <row r="25" spans="1:3" ht="18.600000000000001" customHeight="1" x14ac:dyDescent="0.3">
      <c r="A25" s="655" t="s">
        <v>918</v>
      </c>
      <c r="B25" s="328" t="s">
        <v>919</v>
      </c>
      <c r="C25" s="656" t="s">
        <v>710</v>
      </c>
    </row>
    <row r="26" spans="1:3" ht="18.600000000000001" customHeight="1" thickBot="1" x14ac:dyDescent="0.35">
      <c r="A26" s="657" t="s">
        <v>920</v>
      </c>
      <c r="B26" s="658" t="s">
        <v>921</v>
      </c>
      <c r="C26" s="659">
        <v>16</v>
      </c>
    </row>
  </sheetData>
  <mergeCells count="4">
    <mergeCell ref="A1:D1"/>
    <mergeCell ref="A16:A17"/>
    <mergeCell ref="B16:C16"/>
    <mergeCell ref="A15:C1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8"/>
  <sheetViews>
    <sheetView topLeftCell="A112" workbookViewId="0">
      <selection activeCell="A3" sqref="A3"/>
    </sheetView>
  </sheetViews>
  <sheetFormatPr defaultColWidth="9.44140625" defaultRowHeight="13.8" x14ac:dyDescent="0.3"/>
  <cols>
    <col min="1" max="1" width="60" style="265" customWidth="1"/>
    <col min="2" max="2" width="14.5546875" style="265" customWidth="1"/>
    <col min="3" max="16384" width="9.44140625" style="265"/>
  </cols>
  <sheetData>
    <row r="1" spans="1:2" ht="25.5" customHeight="1" x14ac:dyDescent="0.3">
      <c r="A1" s="982" t="s">
        <v>721</v>
      </c>
      <c r="B1" s="983"/>
    </row>
    <row r="2" spans="1:2" x14ac:dyDescent="0.3">
      <c r="A2" s="266" t="s">
        <v>722</v>
      </c>
      <c r="B2" s="266" t="s">
        <v>723</v>
      </c>
    </row>
    <row r="3" spans="1:2" x14ac:dyDescent="0.3">
      <c r="A3" s="267" t="s">
        <v>724</v>
      </c>
      <c r="B3" s="339" t="s">
        <v>1134</v>
      </c>
    </row>
    <row r="4" spans="1:2" x14ac:dyDescent="0.3">
      <c r="A4" s="268" t="s">
        <v>725</v>
      </c>
      <c r="B4" s="340"/>
    </row>
    <row r="5" spans="1:2" x14ac:dyDescent="0.3">
      <c r="A5" s="269" t="s">
        <v>726</v>
      </c>
      <c r="B5" s="341" t="s">
        <v>1135</v>
      </c>
    </row>
    <row r="6" spans="1:2" x14ac:dyDescent="0.3">
      <c r="A6" s="269" t="s">
        <v>727</v>
      </c>
      <c r="B6" s="342" t="s">
        <v>1136</v>
      </c>
    </row>
    <row r="7" spans="1:2" x14ac:dyDescent="0.3">
      <c r="A7" s="269" t="s">
        <v>728</v>
      </c>
      <c r="B7" s="341" t="s">
        <v>1134</v>
      </c>
    </row>
    <row r="8" spans="1:2" x14ac:dyDescent="0.3">
      <c r="A8" s="269" t="s">
        <v>729</v>
      </c>
      <c r="B8" s="342" t="s">
        <v>1136</v>
      </c>
    </row>
    <row r="9" spans="1:2" x14ac:dyDescent="0.3">
      <c r="A9" s="269" t="s">
        <v>730</v>
      </c>
      <c r="B9" s="341" t="s">
        <v>731</v>
      </c>
    </row>
    <row r="10" spans="1:2" x14ac:dyDescent="0.3">
      <c r="A10" s="269" t="s">
        <v>732</v>
      </c>
      <c r="B10" s="342" t="s">
        <v>1135</v>
      </c>
    </row>
    <row r="11" spans="1:2" x14ac:dyDescent="0.3">
      <c r="A11" s="269" t="s">
        <v>733</v>
      </c>
      <c r="B11" s="341" t="s">
        <v>1136</v>
      </c>
    </row>
    <row r="12" spans="1:2" x14ac:dyDescent="0.3">
      <c r="A12" s="269" t="s">
        <v>734</v>
      </c>
      <c r="B12" s="342" t="s">
        <v>1135</v>
      </c>
    </row>
    <row r="13" spans="1:2" x14ac:dyDescent="0.3">
      <c r="A13" s="269" t="s">
        <v>735</v>
      </c>
      <c r="B13" s="341" t="s">
        <v>1137</v>
      </c>
    </row>
    <row r="14" spans="1:2" x14ac:dyDescent="0.3">
      <c r="A14" s="268" t="s">
        <v>736</v>
      </c>
      <c r="B14" s="342"/>
    </row>
    <row r="15" spans="1:2" x14ac:dyDescent="0.3">
      <c r="A15" s="269" t="s">
        <v>737</v>
      </c>
      <c r="B15" s="341">
        <v>88</v>
      </c>
    </row>
    <row r="16" spans="1:2" x14ac:dyDescent="0.3">
      <c r="A16" s="269" t="s">
        <v>738</v>
      </c>
      <c r="B16" s="342" t="s">
        <v>1138</v>
      </c>
    </row>
    <row r="17" spans="1:2" x14ac:dyDescent="0.3">
      <c r="A17" s="269" t="s">
        <v>739</v>
      </c>
      <c r="B17" s="341" t="s">
        <v>1139</v>
      </c>
    </row>
    <row r="18" spans="1:2" x14ac:dyDescent="0.3">
      <c r="A18" s="269" t="s">
        <v>740</v>
      </c>
      <c r="B18" s="342" t="s">
        <v>1138</v>
      </c>
    </row>
    <row r="19" spans="1:2" x14ac:dyDescent="0.3">
      <c r="A19" s="269" t="s">
        <v>741</v>
      </c>
      <c r="B19" s="341" t="s">
        <v>1138</v>
      </c>
    </row>
    <row r="20" spans="1:2" x14ac:dyDescent="0.3">
      <c r="A20" s="269" t="s">
        <v>742</v>
      </c>
      <c r="B20" s="342" t="s">
        <v>1140</v>
      </c>
    </row>
    <row r="21" spans="1:2" x14ac:dyDescent="0.3">
      <c r="A21" s="267" t="s">
        <v>743</v>
      </c>
      <c r="B21" s="339">
        <v>267</v>
      </c>
    </row>
    <row r="22" spans="1:2" x14ac:dyDescent="0.3">
      <c r="A22" s="268" t="s">
        <v>744</v>
      </c>
      <c r="B22" s="342"/>
    </row>
    <row r="23" spans="1:2" x14ac:dyDescent="0.3">
      <c r="A23" s="269" t="s">
        <v>745</v>
      </c>
      <c r="B23" s="341" t="s">
        <v>1141</v>
      </c>
    </row>
    <row r="24" spans="1:2" x14ac:dyDescent="0.3">
      <c r="A24" s="269" t="s">
        <v>728</v>
      </c>
      <c r="B24" s="342">
        <v>193</v>
      </c>
    </row>
    <row r="25" spans="1:2" x14ac:dyDescent="0.3">
      <c r="A25" s="269" t="s">
        <v>733</v>
      </c>
      <c r="B25" s="341">
        <v>287</v>
      </c>
    </row>
    <row r="26" spans="1:2" x14ac:dyDescent="0.3">
      <c r="A26" s="269" t="s">
        <v>735</v>
      </c>
      <c r="B26" s="342">
        <v>178</v>
      </c>
    </row>
    <row r="27" spans="1:2" x14ac:dyDescent="0.3">
      <c r="A27" s="269" t="s">
        <v>746</v>
      </c>
      <c r="B27" s="341">
        <v>213</v>
      </c>
    </row>
    <row r="28" spans="1:2" x14ac:dyDescent="0.3">
      <c r="A28" s="268" t="s">
        <v>725</v>
      </c>
      <c r="B28" s="342"/>
    </row>
    <row r="29" spans="1:2" x14ac:dyDescent="0.3">
      <c r="A29" s="269" t="s">
        <v>747</v>
      </c>
      <c r="B29" s="341" t="s">
        <v>1142</v>
      </c>
    </row>
    <row r="30" spans="1:2" x14ac:dyDescent="0.3">
      <c r="A30" s="269" t="s">
        <v>748</v>
      </c>
      <c r="B30" s="342" t="s">
        <v>1143</v>
      </c>
    </row>
    <row r="31" spans="1:2" x14ac:dyDescent="0.3">
      <c r="A31" s="269" t="s">
        <v>749</v>
      </c>
      <c r="B31" s="341" t="s">
        <v>1137</v>
      </c>
    </row>
    <row r="32" spans="1:2" x14ac:dyDescent="0.3">
      <c r="A32" s="269" t="s">
        <v>750</v>
      </c>
      <c r="B32" s="342" t="s">
        <v>1143</v>
      </c>
    </row>
    <row r="33" spans="1:2" x14ac:dyDescent="0.3">
      <c r="A33" s="269" t="s">
        <v>751</v>
      </c>
      <c r="B33" s="341" t="s">
        <v>1137</v>
      </c>
    </row>
    <row r="34" spans="1:2" x14ac:dyDescent="0.3">
      <c r="A34" s="269" t="s">
        <v>752</v>
      </c>
      <c r="B34" s="342" t="s">
        <v>1143</v>
      </c>
    </row>
    <row r="35" spans="1:2" x14ac:dyDescent="0.3">
      <c r="A35" s="269" t="s">
        <v>753</v>
      </c>
      <c r="B35" s="341" t="s">
        <v>1137</v>
      </c>
    </row>
    <row r="36" spans="1:2" x14ac:dyDescent="0.3">
      <c r="A36" s="269" t="s">
        <v>754</v>
      </c>
      <c r="B36" s="342" t="s">
        <v>1142</v>
      </c>
    </row>
    <row r="37" spans="1:2" x14ac:dyDescent="0.3">
      <c r="A37" s="269" t="s">
        <v>755</v>
      </c>
      <c r="B37" s="341" t="s">
        <v>1143</v>
      </c>
    </row>
    <row r="38" spans="1:2" x14ac:dyDescent="0.3">
      <c r="A38" s="269" t="s">
        <v>756</v>
      </c>
      <c r="B38" s="342" t="s">
        <v>1144</v>
      </c>
    </row>
    <row r="39" spans="1:2" x14ac:dyDescent="0.3">
      <c r="A39" s="269" t="s">
        <v>726</v>
      </c>
      <c r="B39" s="341" t="s">
        <v>1144</v>
      </c>
    </row>
    <row r="40" spans="1:2" x14ac:dyDescent="0.3">
      <c r="A40" s="269" t="s">
        <v>757</v>
      </c>
      <c r="B40" s="342" t="s">
        <v>1137</v>
      </c>
    </row>
    <row r="41" spans="1:2" x14ac:dyDescent="0.3">
      <c r="A41" s="269" t="s">
        <v>758</v>
      </c>
      <c r="B41" s="341" t="s">
        <v>1145</v>
      </c>
    </row>
    <row r="42" spans="1:2" x14ac:dyDescent="0.3">
      <c r="A42" s="269" t="s">
        <v>759</v>
      </c>
      <c r="B42" s="342" t="s">
        <v>1143</v>
      </c>
    </row>
    <row r="43" spans="1:2" x14ac:dyDescent="0.3">
      <c r="A43" s="269" t="s">
        <v>760</v>
      </c>
      <c r="B43" s="341" t="s">
        <v>1146</v>
      </c>
    </row>
    <row r="44" spans="1:2" x14ac:dyDescent="0.3">
      <c r="A44" s="269" t="s">
        <v>761</v>
      </c>
      <c r="B44" s="342" t="s">
        <v>1143</v>
      </c>
    </row>
    <row r="45" spans="1:2" x14ac:dyDescent="0.3">
      <c r="A45" s="269" t="s">
        <v>762</v>
      </c>
      <c r="B45" s="341" t="s">
        <v>1145</v>
      </c>
    </row>
    <row r="46" spans="1:2" x14ac:dyDescent="0.3">
      <c r="A46" s="269" t="s">
        <v>729</v>
      </c>
      <c r="B46" s="342" t="s">
        <v>1137</v>
      </c>
    </row>
    <row r="47" spans="1:2" x14ac:dyDescent="0.3">
      <c r="A47" s="269" t="s">
        <v>763</v>
      </c>
      <c r="B47" s="341" t="s">
        <v>1145</v>
      </c>
    </row>
    <row r="48" spans="1:2" x14ac:dyDescent="0.3">
      <c r="A48" s="269" t="s">
        <v>730</v>
      </c>
      <c r="B48" s="342" t="s">
        <v>1144</v>
      </c>
    </row>
    <row r="49" spans="1:2" x14ac:dyDescent="0.3">
      <c r="A49" s="269" t="s">
        <v>764</v>
      </c>
      <c r="B49" s="341" t="s">
        <v>1143</v>
      </c>
    </row>
    <row r="50" spans="1:2" x14ac:dyDescent="0.3">
      <c r="A50" s="269" t="s">
        <v>765</v>
      </c>
      <c r="B50" s="342" t="s">
        <v>1147</v>
      </c>
    </row>
    <row r="51" spans="1:2" x14ac:dyDescent="0.3">
      <c r="A51" s="269" t="s">
        <v>766</v>
      </c>
      <c r="B51" s="341" t="s">
        <v>1144</v>
      </c>
    </row>
    <row r="52" spans="1:2" x14ac:dyDescent="0.3">
      <c r="A52" s="268" t="s">
        <v>767</v>
      </c>
      <c r="B52" s="342"/>
    </row>
    <row r="53" spans="1:2" x14ac:dyDescent="0.3">
      <c r="A53" s="269" t="s">
        <v>768</v>
      </c>
      <c r="B53" s="341" t="s">
        <v>1148</v>
      </c>
    </row>
    <row r="54" spans="1:2" x14ac:dyDescent="0.3">
      <c r="A54" s="268"/>
      <c r="B54" s="342"/>
    </row>
    <row r="55" spans="1:2" x14ac:dyDescent="0.3">
      <c r="A55" s="270" t="s">
        <v>769</v>
      </c>
      <c r="B55" s="339" t="s">
        <v>1138</v>
      </c>
    </row>
    <row r="56" spans="1:2" x14ac:dyDescent="0.3">
      <c r="A56" s="271" t="s">
        <v>770</v>
      </c>
      <c r="B56" s="342"/>
    </row>
    <row r="57" spans="1:2" x14ac:dyDescent="0.3">
      <c r="A57" s="272" t="s">
        <v>771</v>
      </c>
      <c r="B57" s="341" t="s">
        <v>1136</v>
      </c>
    </row>
    <row r="58" spans="1:2" x14ac:dyDescent="0.3">
      <c r="A58" s="273" t="s">
        <v>772</v>
      </c>
      <c r="B58" s="340" t="s">
        <v>1136</v>
      </c>
    </row>
    <row r="59" spans="1:2" x14ac:dyDescent="0.3">
      <c r="A59" s="268" t="s">
        <v>773</v>
      </c>
      <c r="B59" s="341" t="s">
        <v>1135</v>
      </c>
    </row>
    <row r="60" spans="1:2" x14ac:dyDescent="0.3">
      <c r="A60" s="269" t="s">
        <v>774</v>
      </c>
      <c r="B60" s="342" t="s">
        <v>1143</v>
      </c>
    </row>
    <row r="61" spans="1:2" x14ac:dyDescent="0.3">
      <c r="A61" s="269" t="s">
        <v>775</v>
      </c>
      <c r="B61" s="341" t="s">
        <v>1145</v>
      </c>
    </row>
    <row r="62" spans="1:2" x14ac:dyDescent="0.3">
      <c r="A62" s="269" t="s">
        <v>776</v>
      </c>
      <c r="B62" s="342" t="s">
        <v>1138</v>
      </c>
    </row>
    <row r="63" spans="1:2" x14ac:dyDescent="0.3">
      <c r="A63" s="269" t="s">
        <v>777</v>
      </c>
      <c r="B63" s="341" t="s">
        <v>1145</v>
      </c>
    </row>
    <row r="64" spans="1:2" x14ac:dyDescent="0.3">
      <c r="A64" s="269" t="s">
        <v>754</v>
      </c>
      <c r="B64" s="342" t="s">
        <v>1138</v>
      </c>
    </row>
    <row r="65" spans="1:2" x14ac:dyDescent="0.3">
      <c r="A65" s="269" t="s">
        <v>756</v>
      </c>
      <c r="B65" s="341" t="s">
        <v>1136</v>
      </c>
    </row>
    <row r="66" spans="1:2" x14ac:dyDescent="0.3">
      <c r="A66" s="269" t="s">
        <v>759</v>
      </c>
      <c r="B66" s="341" t="s">
        <v>1145</v>
      </c>
    </row>
    <row r="67" spans="1:2" x14ac:dyDescent="0.3">
      <c r="A67" s="269" t="s">
        <v>778</v>
      </c>
      <c r="B67" s="342" t="s">
        <v>1145</v>
      </c>
    </row>
    <row r="68" spans="1:2" x14ac:dyDescent="0.3">
      <c r="A68" s="269" t="s">
        <v>779</v>
      </c>
      <c r="B68" s="342" t="s">
        <v>1138</v>
      </c>
    </row>
    <row r="69" spans="1:2" x14ac:dyDescent="0.3">
      <c r="A69" s="269" t="s">
        <v>780</v>
      </c>
      <c r="B69" s="341" t="s">
        <v>1136</v>
      </c>
    </row>
    <row r="70" spans="1:2" x14ac:dyDescent="0.3">
      <c r="A70" s="269" t="s">
        <v>781</v>
      </c>
      <c r="B70" s="342" t="s">
        <v>1143</v>
      </c>
    </row>
    <row r="71" spans="1:2" x14ac:dyDescent="0.3">
      <c r="A71" s="269" t="s">
        <v>782</v>
      </c>
      <c r="B71" s="341" t="s">
        <v>1138</v>
      </c>
    </row>
    <row r="72" spans="1:2" x14ac:dyDescent="0.3">
      <c r="A72" s="269" t="s">
        <v>783</v>
      </c>
      <c r="B72" s="342" t="s">
        <v>1143</v>
      </c>
    </row>
    <row r="73" spans="1:2" x14ac:dyDescent="0.3">
      <c r="A73" s="269" t="s">
        <v>784</v>
      </c>
      <c r="B73" s="341" t="s">
        <v>1138</v>
      </c>
    </row>
    <row r="74" spans="1:2" x14ac:dyDescent="0.3">
      <c r="A74" s="269" t="s">
        <v>732</v>
      </c>
      <c r="B74" s="342" t="s">
        <v>1135</v>
      </c>
    </row>
    <row r="75" spans="1:2" x14ac:dyDescent="0.3">
      <c r="A75" s="269" t="s">
        <v>785</v>
      </c>
      <c r="B75" s="341" t="s">
        <v>1143</v>
      </c>
    </row>
    <row r="76" spans="1:2" x14ac:dyDescent="0.3">
      <c r="A76" s="269" t="s">
        <v>786</v>
      </c>
      <c r="B76" s="342" t="s">
        <v>1138</v>
      </c>
    </row>
    <row r="77" spans="1:2" x14ac:dyDescent="0.3">
      <c r="A77" s="269" t="s">
        <v>787</v>
      </c>
      <c r="B77" s="341" t="s">
        <v>1143</v>
      </c>
    </row>
    <row r="78" spans="1:2" x14ac:dyDescent="0.3">
      <c r="A78" s="269" t="s">
        <v>766</v>
      </c>
      <c r="B78" s="342" t="s">
        <v>1135</v>
      </c>
    </row>
    <row r="79" spans="1:2" x14ac:dyDescent="0.3">
      <c r="A79" s="269" t="s">
        <v>788</v>
      </c>
      <c r="B79" s="341" t="s">
        <v>1138</v>
      </c>
    </row>
    <row r="80" spans="1:2" x14ac:dyDescent="0.3">
      <c r="A80" s="269"/>
      <c r="B80" s="342"/>
    </row>
    <row r="81" spans="1:2" x14ac:dyDescent="0.3">
      <c r="A81" s="270" t="s">
        <v>789</v>
      </c>
      <c r="B81" s="339">
        <v>218</v>
      </c>
    </row>
    <row r="82" spans="1:2" x14ac:dyDescent="0.3">
      <c r="A82" s="271" t="s">
        <v>770</v>
      </c>
      <c r="B82" s="343"/>
    </row>
    <row r="83" spans="1:2" x14ac:dyDescent="0.3">
      <c r="A83" s="269" t="s">
        <v>790</v>
      </c>
      <c r="B83" s="341">
        <v>140</v>
      </c>
    </row>
    <row r="84" spans="1:2" x14ac:dyDescent="0.3">
      <c r="A84" s="269" t="s">
        <v>791</v>
      </c>
      <c r="B84" s="340">
        <v>213</v>
      </c>
    </row>
    <row r="85" spans="1:2" x14ac:dyDescent="0.3">
      <c r="A85" s="269" t="s">
        <v>792</v>
      </c>
      <c r="B85" s="341">
        <v>99</v>
      </c>
    </row>
    <row r="86" spans="1:2" x14ac:dyDescent="0.3">
      <c r="A86" s="269" t="s">
        <v>775</v>
      </c>
      <c r="B86" s="342">
        <v>142</v>
      </c>
    </row>
    <row r="87" spans="1:2" x14ac:dyDescent="0.3">
      <c r="A87" s="272" t="s">
        <v>793</v>
      </c>
      <c r="B87" s="341">
        <v>134</v>
      </c>
    </row>
    <row r="88" spans="1:2" x14ac:dyDescent="0.3">
      <c r="A88" s="273" t="s">
        <v>794</v>
      </c>
      <c r="B88" s="342">
        <v>208</v>
      </c>
    </row>
    <row r="89" spans="1:2" x14ac:dyDescent="0.3">
      <c r="A89" s="268" t="s">
        <v>795</v>
      </c>
      <c r="B89" s="341">
        <v>83</v>
      </c>
    </row>
    <row r="90" spans="1:2" x14ac:dyDescent="0.3">
      <c r="A90" s="268" t="s">
        <v>796</v>
      </c>
      <c r="B90" s="343">
        <v>221</v>
      </c>
    </row>
    <row r="91" spans="1:2" x14ac:dyDescent="0.3">
      <c r="A91" s="268" t="s">
        <v>797</v>
      </c>
      <c r="B91" s="341">
        <v>366</v>
      </c>
    </row>
    <row r="92" spans="1:2" x14ac:dyDescent="0.3">
      <c r="A92" s="269" t="s">
        <v>798</v>
      </c>
      <c r="B92" s="340">
        <v>189</v>
      </c>
    </row>
    <row r="93" spans="1:2" x14ac:dyDescent="0.3">
      <c r="A93" s="269" t="s">
        <v>799</v>
      </c>
      <c r="B93" s="341">
        <v>177</v>
      </c>
    </row>
    <row r="94" spans="1:2" x14ac:dyDescent="0.3">
      <c r="A94" s="269" t="s">
        <v>756</v>
      </c>
      <c r="B94" s="342">
        <v>236</v>
      </c>
    </row>
    <row r="95" spans="1:2" x14ac:dyDescent="0.3">
      <c r="A95" s="269" t="s">
        <v>800</v>
      </c>
      <c r="B95" s="341">
        <v>170</v>
      </c>
    </row>
    <row r="96" spans="1:2" x14ac:dyDescent="0.3">
      <c r="A96" s="269" t="s">
        <v>801</v>
      </c>
      <c r="B96" s="342">
        <v>142</v>
      </c>
    </row>
    <row r="97" spans="1:2" x14ac:dyDescent="0.3">
      <c r="A97" s="269" t="s">
        <v>726</v>
      </c>
      <c r="B97" s="341">
        <v>361</v>
      </c>
    </row>
    <row r="98" spans="1:2" x14ac:dyDescent="0.3">
      <c r="A98" s="269" t="s">
        <v>802</v>
      </c>
      <c r="B98" s="342">
        <v>932</v>
      </c>
    </row>
    <row r="99" spans="1:2" x14ac:dyDescent="0.3">
      <c r="A99" s="269" t="s">
        <v>803</v>
      </c>
      <c r="B99" s="341">
        <v>141</v>
      </c>
    </row>
    <row r="100" spans="1:2" x14ac:dyDescent="0.3">
      <c r="A100" s="269" t="s">
        <v>781</v>
      </c>
      <c r="B100" s="342">
        <v>133</v>
      </c>
    </row>
    <row r="101" spans="1:2" x14ac:dyDescent="0.3">
      <c r="A101" s="269" t="s">
        <v>759</v>
      </c>
      <c r="B101" s="341">
        <v>104</v>
      </c>
    </row>
    <row r="102" spans="1:2" x14ac:dyDescent="0.3">
      <c r="A102" s="269" t="s">
        <v>760</v>
      </c>
      <c r="B102" s="342">
        <v>403</v>
      </c>
    </row>
    <row r="103" spans="1:2" x14ac:dyDescent="0.3">
      <c r="A103" s="269" t="s">
        <v>804</v>
      </c>
      <c r="B103" s="341">
        <v>138</v>
      </c>
    </row>
    <row r="104" spans="1:2" x14ac:dyDescent="0.3">
      <c r="A104" s="269" t="s">
        <v>805</v>
      </c>
      <c r="B104" s="342">
        <v>310</v>
      </c>
    </row>
    <row r="105" spans="1:2" x14ac:dyDescent="0.3">
      <c r="A105" s="269" t="s">
        <v>806</v>
      </c>
      <c r="B105" s="341">
        <v>201</v>
      </c>
    </row>
    <row r="106" spans="1:2" x14ac:dyDescent="0.3">
      <c r="A106" s="269" t="s">
        <v>807</v>
      </c>
      <c r="B106" s="341">
        <v>172</v>
      </c>
    </row>
    <row r="107" spans="1:2" x14ac:dyDescent="0.3">
      <c r="A107" s="269" t="s">
        <v>808</v>
      </c>
      <c r="B107" s="342">
        <v>312</v>
      </c>
    </row>
    <row r="108" spans="1:2" x14ac:dyDescent="0.3">
      <c r="A108" s="269" t="s">
        <v>809</v>
      </c>
      <c r="B108" s="341">
        <v>315</v>
      </c>
    </row>
    <row r="109" spans="1:2" x14ac:dyDescent="0.3">
      <c r="A109" s="269" t="s">
        <v>810</v>
      </c>
      <c r="B109" s="342">
        <v>162</v>
      </c>
    </row>
    <row r="110" spans="1:2" x14ac:dyDescent="0.3">
      <c r="A110" s="269"/>
      <c r="B110" s="341"/>
    </row>
    <row r="111" spans="1:2" x14ac:dyDescent="0.3">
      <c r="A111" s="270" t="s">
        <v>811</v>
      </c>
      <c r="B111" s="339">
        <v>202</v>
      </c>
    </row>
    <row r="112" spans="1:2" x14ac:dyDescent="0.3">
      <c r="A112" s="271" t="s">
        <v>812</v>
      </c>
      <c r="B112" s="343"/>
    </row>
    <row r="113" spans="1:2" x14ac:dyDescent="0.3">
      <c r="A113" s="269" t="s">
        <v>813</v>
      </c>
      <c r="B113" s="341">
        <v>157</v>
      </c>
    </row>
    <row r="114" spans="1:2" x14ac:dyDescent="0.3">
      <c r="A114" s="269" t="s">
        <v>728</v>
      </c>
      <c r="B114" s="340">
        <v>192</v>
      </c>
    </row>
    <row r="115" spans="1:2" x14ac:dyDescent="0.3">
      <c r="A115" s="269" t="s">
        <v>733</v>
      </c>
      <c r="B115" s="341" t="s">
        <v>1149</v>
      </c>
    </row>
    <row r="116" spans="1:2" x14ac:dyDescent="0.3">
      <c r="A116" s="272" t="s">
        <v>814</v>
      </c>
      <c r="B116" s="342">
        <v>176</v>
      </c>
    </row>
    <row r="117" spans="1:2" x14ac:dyDescent="0.3">
      <c r="A117" s="273" t="s">
        <v>815</v>
      </c>
      <c r="B117" s="341">
        <v>219</v>
      </c>
    </row>
    <row r="118" spans="1:2" x14ac:dyDescent="0.3">
      <c r="A118" s="268" t="s">
        <v>725</v>
      </c>
      <c r="B118" s="342"/>
    </row>
    <row r="119" spans="1:2" x14ac:dyDescent="0.3">
      <c r="A119" s="269" t="s">
        <v>790</v>
      </c>
      <c r="B119" s="341">
        <v>172</v>
      </c>
    </row>
    <row r="120" spans="1:2" x14ac:dyDescent="0.3">
      <c r="A120" s="269" t="s">
        <v>791</v>
      </c>
      <c r="B120" s="343">
        <v>121</v>
      </c>
    </row>
    <row r="121" spans="1:2" x14ac:dyDescent="0.3">
      <c r="A121" s="269" t="s">
        <v>792</v>
      </c>
      <c r="B121" s="341">
        <v>117</v>
      </c>
    </row>
    <row r="122" spans="1:2" x14ac:dyDescent="0.3">
      <c r="A122" s="269" t="s">
        <v>816</v>
      </c>
      <c r="B122" s="340" t="s">
        <v>1149</v>
      </c>
    </row>
    <row r="123" spans="1:2" x14ac:dyDescent="0.3">
      <c r="A123" s="269" t="s">
        <v>817</v>
      </c>
      <c r="B123" s="341">
        <v>160</v>
      </c>
    </row>
    <row r="124" spans="1:2" s="274" customFormat="1" x14ac:dyDescent="0.3">
      <c r="A124" s="268" t="s">
        <v>795</v>
      </c>
      <c r="B124" s="343">
        <v>118</v>
      </c>
    </row>
    <row r="125" spans="1:2" x14ac:dyDescent="0.3">
      <c r="A125" s="269" t="s">
        <v>798</v>
      </c>
      <c r="B125" s="341">
        <v>209</v>
      </c>
    </row>
    <row r="126" spans="1:2" x14ac:dyDescent="0.3">
      <c r="A126" s="269" t="s">
        <v>756</v>
      </c>
      <c r="B126" s="340">
        <v>225</v>
      </c>
    </row>
    <row r="127" spans="1:2" x14ac:dyDescent="0.3">
      <c r="A127" s="269" t="s">
        <v>801</v>
      </c>
      <c r="B127" s="341">
        <v>156</v>
      </c>
    </row>
    <row r="128" spans="1:2" x14ac:dyDescent="0.3">
      <c r="A128" s="269" t="s">
        <v>781</v>
      </c>
      <c r="B128" s="342">
        <v>146</v>
      </c>
    </row>
    <row r="129" spans="1:2" x14ac:dyDescent="0.3">
      <c r="A129" s="269" t="s">
        <v>759</v>
      </c>
      <c r="B129" s="341">
        <v>158</v>
      </c>
    </row>
    <row r="130" spans="1:2" x14ac:dyDescent="0.3">
      <c r="A130" s="269" t="s">
        <v>760</v>
      </c>
      <c r="B130" s="342" t="s">
        <v>1150</v>
      </c>
    </row>
    <row r="131" spans="1:2" x14ac:dyDescent="0.3">
      <c r="A131" s="269" t="s">
        <v>804</v>
      </c>
      <c r="B131" s="341">
        <v>220</v>
      </c>
    </row>
    <row r="132" spans="1:2" x14ac:dyDescent="0.3">
      <c r="A132" s="269" t="s">
        <v>805</v>
      </c>
      <c r="B132" s="343">
        <v>186</v>
      </c>
    </row>
    <row r="133" spans="1:2" x14ac:dyDescent="0.3">
      <c r="A133" s="269" t="s">
        <v>806</v>
      </c>
      <c r="B133" s="341">
        <v>222</v>
      </c>
    </row>
    <row r="134" spans="1:2" x14ac:dyDescent="0.3">
      <c r="A134" s="269" t="s">
        <v>733</v>
      </c>
      <c r="B134" s="340" t="s">
        <v>1149</v>
      </c>
    </row>
    <row r="135" spans="1:2" x14ac:dyDescent="0.3">
      <c r="A135" s="269" t="s">
        <v>810</v>
      </c>
      <c r="B135" s="341">
        <v>197</v>
      </c>
    </row>
    <row r="136" spans="1:2" x14ac:dyDescent="0.3">
      <c r="A136" s="269" t="s">
        <v>788</v>
      </c>
      <c r="B136" s="342" t="s">
        <v>1141</v>
      </c>
    </row>
    <row r="138" spans="1:2" x14ac:dyDescent="0.3">
      <c r="A138" s="265" t="s">
        <v>818</v>
      </c>
    </row>
  </sheetData>
  <mergeCells count="1">
    <mergeCell ref="A1:B1"/>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zoomScaleNormal="100" workbookViewId="0">
      <selection activeCell="D14" sqref="D14"/>
    </sheetView>
  </sheetViews>
  <sheetFormatPr defaultColWidth="8.5546875" defaultRowHeight="13.8" x14ac:dyDescent="0.3"/>
  <cols>
    <col min="1" max="1" width="50.5546875" style="265" bestFit="1" customWidth="1"/>
    <col min="2" max="2" width="28.109375" style="279" bestFit="1" customWidth="1"/>
    <col min="3" max="3" width="10.109375" style="279" customWidth="1"/>
    <col min="4" max="4" width="58.5546875" style="280" bestFit="1" customWidth="1"/>
    <col min="5" max="16384" width="8.5546875" style="265"/>
  </cols>
  <sheetData>
    <row r="1" spans="1:4" ht="15.6" customHeight="1" x14ac:dyDescent="0.3">
      <c r="A1" s="984" t="s">
        <v>1151</v>
      </c>
      <c r="B1" s="971"/>
      <c r="C1" s="971"/>
      <c r="D1" s="972"/>
    </row>
    <row r="2" spans="1:4" ht="23.4" customHeight="1" x14ac:dyDescent="0.3">
      <c r="A2" s="275" t="s">
        <v>819</v>
      </c>
      <c r="B2" s="276" t="s">
        <v>820</v>
      </c>
      <c r="C2" s="277" t="s">
        <v>821</v>
      </c>
      <c r="D2" s="278" t="s">
        <v>822</v>
      </c>
    </row>
    <row r="3" spans="1:4" ht="17.100000000000001" customHeight="1" x14ac:dyDescent="0.3">
      <c r="A3" s="359" t="s">
        <v>823</v>
      </c>
      <c r="B3" s="354" t="s">
        <v>824</v>
      </c>
      <c r="C3" s="357" t="s">
        <v>825</v>
      </c>
      <c r="D3" s="358" t="s">
        <v>826</v>
      </c>
    </row>
    <row r="4" spans="1:4" ht="17.100000000000001" customHeight="1" x14ac:dyDescent="0.3">
      <c r="A4" s="985" t="s">
        <v>827</v>
      </c>
      <c r="B4" s="344" t="s">
        <v>828</v>
      </c>
      <c r="C4" s="345" t="s">
        <v>829</v>
      </c>
      <c r="D4" s="346" t="s">
        <v>1155</v>
      </c>
    </row>
    <row r="5" spans="1:4" ht="17.100000000000001" customHeight="1" x14ac:dyDescent="0.3">
      <c r="A5" s="986"/>
      <c r="B5" s="347" t="s">
        <v>830</v>
      </c>
      <c r="C5" s="348" t="s">
        <v>831</v>
      </c>
      <c r="D5" s="349" t="s">
        <v>1156</v>
      </c>
    </row>
    <row r="6" spans="1:4" ht="17.100000000000001" customHeight="1" x14ac:dyDescent="0.3">
      <c r="A6" s="986"/>
      <c r="B6" s="347" t="s">
        <v>832</v>
      </c>
      <c r="C6" s="348" t="s">
        <v>833</v>
      </c>
      <c r="D6" s="349" t="s">
        <v>1157</v>
      </c>
    </row>
    <row r="7" spans="1:4" ht="17.100000000000001" customHeight="1" x14ac:dyDescent="0.3">
      <c r="A7" s="986"/>
      <c r="B7" s="347" t="s">
        <v>834</v>
      </c>
      <c r="C7" s="348" t="s">
        <v>835</v>
      </c>
      <c r="D7" s="350" t="s">
        <v>1158</v>
      </c>
    </row>
    <row r="8" spans="1:4" ht="17.100000000000001" customHeight="1" x14ac:dyDescent="0.3">
      <c r="A8" s="986"/>
      <c r="B8" s="347" t="s">
        <v>836</v>
      </c>
      <c r="C8" s="348" t="s">
        <v>825</v>
      </c>
      <c r="D8" s="349" t="s">
        <v>1159</v>
      </c>
    </row>
    <row r="9" spans="1:4" ht="17.100000000000001" customHeight="1" x14ac:dyDescent="0.3">
      <c r="A9" s="987"/>
      <c r="B9" s="351" t="s">
        <v>837</v>
      </c>
      <c r="C9" s="352" t="s">
        <v>825</v>
      </c>
      <c r="D9" s="353" t="s">
        <v>838</v>
      </c>
    </row>
    <row r="10" spans="1:4" ht="17.100000000000001" customHeight="1" x14ac:dyDescent="0.3">
      <c r="A10" s="359" t="s">
        <v>839</v>
      </c>
      <c r="B10" s="354" t="s">
        <v>840</v>
      </c>
      <c r="C10" s="355" t="s">
        <v>831</v>
      </c>
      <c r="D10" s="356" t="s">
        <v>922</v>
      </c>
    </row>
    <row r="11" spans="1:4" ht="17.100000000000001" customHeight="1" x14ac:dyDescent="0.3">
      <c r="A11" s="359" t="s">
        <v>841</v>
      </c>
      <c r="B11" s="354" t="s">
        <v>842</v>
      </c>
      <c r="C11" s="357" t="s">
        <v>835</v>
      </c>
      <c r="D11" s="358" t="s">
        <v>843</v>
      </c>
    </row>
    <row r="12" spans="1:4" ht="17.100000000000001" customHeight="1" x14ac:dyDescent="0.3">
      <c r="A12" s="359" t="s">
        <v>1154</v>
      </c>
      <c r="B12" s="354" t="s">
        <v>844</v>
      </c>
      <c r="C12" s="357" t="s">
        <v>845</v>
      </c>
      <c r="D12" s="358" t="s">
        <v>846</v>
      </c>
    </row>
    <row r="13" spans="1:4" ht="17.100000000000001" customHeight="1" x14ac:dyDescent="0.3">
      <c r="A13" s="359" t="s">
        <v>1152</v>
      </c>
      <c r="B13" s="354" t="s">
        <v>847</v>
      </c>
      <c r="C13" s="357" t="s">
        <v>848</v>
      </c>
      <c r="D13" s="358" t="s">
        <v>849</v>
      </c>
    </row>
    <row r="14" spans="1:4" ht="17.100000000000001" customHeight="1" x14ac:dyDescent="0.3">
      <c r="A14" s="359" t="s">
        <v>1153</v>
      </c>
      <c r="B14" s="354" t="s">
        <v>850</v>
      </c>
      <c r="C14" s="357" t="s">
        <v>835</v>
      </c>
      <c r="D14" s="358" t="s">
        <v>1160</v>
      </c>
    </row>
  </sheetData>
  <mergeCells count="2">
    <mergeCell ref="A1:D1"/>
    <mergeCell ref="A4:A9"/>
  </mergeCells>
  <pageMargins left="1.299212598425197" right="0.70866141732283472" top="0.55118110236220474" bottom="0.35433070866141736"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Normal="100" workbookViewId="0"/>
  </sheetViews>
  <sheetFormatPr defaultColWidth="8.88671875" defaultRowHeight="14.4" x14ac:dyDescent="0.3"/>
  <cols>
    <col min="1" max="1" width="38.5546875" customWidth="1"/>
    <col min="2" max="2" width="6.44140625" style="292" customWidth="1"/>
    <col min="3" max="3" width="46.88671875" customWidth="1"/>
  </cols>
  <sheetData>
    <row r="1" spans="1:3" x14ac:dyDescent="0.3">
      <c r="A1" s="281" t="s">
        <v>851</v>
      </c>
      <c r="B1" s="282"/>
      <c r="C1" s="283"/>
    </row>
    <row r="2" spans="1:3" x14ac:dyDescent="0.3">
      <c r="A2" s="988" t="s">
        <v>852</v>
      </c>
      <c r="B2" s="989"/>
      <c r="C2" s="990"/>
    </row>
    <row r="3" spans="1:3" ht="51" customHeight="1" x14ac:dyDescent="0.3">
      <c r="A3" s="309" t="s">
        <v>853</v>
      </c>
      <c r="B3" s="284" t="s">
        <v>845</v>
      </c>
      <c r="C3" s="285" t="s">
        <v>1162</v>
      </c>
    </row>
    <row r="4" spans="1:3" ht="27.6" x14ac:dyDescent="0.3">
      <c r="A4" s="300" t="s">
        <v>854</v>
      </c>
      <c r="B4" s="284" t="s">
        <v>825</v>
      </c>
      <c r="C4" s="285" t="s">
        <v>855</v>
      </c>
    </row>
    <row r="5" spans="1:3" ht="19.350000000000001" customHeight="1" x14ac:dyDescent="0.3">
      <c r="A5" s="300" t="s">
        <v>856</v>
      </c>
      <c r="B5" s="284" t="s">
        <v>825</v>
      </c>
      <c r="C5" s="285" t="s">
        <v>857</v>
      </c>
    </row>
    <row r="6" spans="1:3" ht="44.25" customHeight="1" thickBot="1" x14ac:dyDescent="0.35">
      <c r="A6" s="301" t="s">
        <v>858</v>
      </c>
      <c r="B6" s="302" t="s">
        <v>829</v>
      </c>
      <c r="C6" s="286" t="s">
        <v>859</v>
      </c>
    </row>
    <row r="7" spans="1:3" ht="19.350000000000001" customHeight="1" thickBot="1" x14ac:dyDescent="0.35">
      <c r="A7" s="287"/>
      <c r="B7" s="288"/>
      <c r="C7" s="289"/>
    </row>
    <row r="8" spans="1:3" ht="14.4" customHeight="1" x14ac:dyDescent="0.3">
      <c r="A8" s="991" t="s">
        <v>1161</v>
      </c>
      <c r="B8" s="992"/>
      <c r="C8" s="290"/>
    </row>
    <row r="9" spans="1:3" ht="19.350000000000001" customHeight="1" x14ac:dyDescent="0.3">
      <c r="A9" s="303" t="s">
        <v>860</v>
      </c>
      <c r="B9" s="304" t="s">
        <v>833</v>
      </c>
      <c r="C9" s="291"/>
    </row>
    <row r="10" spans="1:3" ht="19.350000000000001" customHeight="1" x14ac:dyDescent="0.3">
      <c r="A10" s="303" t="s">
        <v>861</v>
      </c>
      <c r="B10" s="305" t="s">
        <v>825</v>
      </c>
      <c r="C10" s="291"/>
    </row>
    <row r="11" spans="1:3" ht="19.350000000000001" customHeight="1" x14ac:dyDescent="0.3">
      <c r="A11" s="303" t="s">
        <v>862</v>
      </c>
      <c r="B11" s="305" t="s">
        <v>829</v>
      </c>
      <c r="C11" s="291"/>
    </row>
    <row r="12" spans="1:3" ht="19.350000000000001" customHeight="1" x14ac:dyDescent="0.3">
      <c r="A12" s="306" t="s">
        <v>863</v>
      </c>
      <c r="B12" s="305" t="s">
        <v>829</v>
      </c>
      <c r="C12" s="291"/>
    </row>
    <row r="13" spans="1:3" ht="19.350000000000001" customHeight="1" thickBot="1" x14ac:dyDescent="0.35">
      <c r="A13" s="307" t="s">
        <v>864</v>
      </c>
      <c r="B13" s="308" t="s">
        <v>865</v>
      </c>
    </row>
  </sheetData>
  <mergeCells count="2">
    <mergeCell ref="A2:C2"/>
    <mergeCell ref="A8:B8"/>
  </mergeCells>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B1"/>
    </sheetView>
  </sheetViews>
  <sheetFormatPr defaultColWidth="9.44140625" defaultRowHeight="13.8" x14ac:dyDescent="0.3"/>
  <cols>
    <col min="1" max="1" width="35" style="299" customWidth="1"/>
    <col min="2" max="2" width="28.44140625" style="37" customWidth="1"/>
    <col min="3" max="3" width="6.44140625" style="1" customWidth="1"/>
    <col min="4" max="16384" width="9.44140625" style="1"/>
  </cols>
  <sheetData>
    <row r="1" spans="1:5" ht="18" x14ac:dyDescent="0.3">
      <c r="A1" s="993" t="s">
        <v>1165</v>
      </c>
      <c r="B1" s="960"/>
    </row>
    <row r="2" spans="1:5" s="7" customFormat="1" x14ac:dyDescent="0.3">
      <c r="A2" s="293" t="s">
        <v>271</v>
      </c>
      <c r="B2" s="201" t="s">
        <v>345</v>
      </c>
    </row>
    <row r="3" spans="1:5" x14ac:dyDescent="0.3">
      <c r="A3" s="294" t="s">
        <v>866</v>
      </c>
      <c r="B3" s="703">
        <v>10875</v>
      </c>
    </row>
    <row r="4" spans="1:5" ht="25.5" customHeight="1" x14ac:dyDescent="0.3">
      <c r="A4" s="294" t="s">
        <v>867</v>
      </c>
      <c r="B4" s="703">
        <v>0</v>
      </c>
    </row>
    <row r="5" spans="1:5" ht="27.6" x14ac:dyDescent="0.3">
      <c r="A5" s="294" t="s">
        <v>868</v>
      </c>
      <c r="B5" s="703">
        <v>6413</v>
      </c>
    </row>
    <row r="6" spans="1:5" ht="27.6" x14ac:dyDescent="0.3">
      <c r="A6" s="294" t="s">
        <v>869</v>
      </c>
      <c r="B6" s="703">
        <v>6413</v>
      </c>
    </row>
    <row r="7" spans="1:5" x14ac:dyDescent="0.3">
      <c r="A7" s="295" t="s">
        <v>870</v>
      </c>
      <c r="B7" s="703">
        <v>2381327</v>
      </c>
    </row>
    <row r="8" spans="1:5" ht="25.5" customHeight="1" x14ac:dyDescent="0.3">
      <c r="A8" s="294" t="s">
        <v>871</v>
      </c>
      <c r="B8" s="703">
        <v>0</v>
      </c>
    </row>
    <row r="9" spans="1:5" ht="25.5" customHeight="1" x14ac:dyDescent="0.3">
      <c r="A9" s="294" t="s">
        <v>872</v>
      </c>
      <c r="B9" s="703">
        <v>0</v>
      </c>
    </row>
    <row r="10" spans="1:5" ht="30" customHeight="1" x14ac:dyDescent="0.3">
      <c r="A10" s="294" t="s">
        <v>873</v>
      </c>
      <c r="B10" s="703">
        <v>0</v>
      </c>
    </row>
    <row r="11" spans="1:5" s="36" customFormat="1" ht="40.35" customHeight="1" x14ac:dyDescent="0.3">
      <c r="A11" s="294" t="s">
        <v>874</v>
      </c>
      <c r="B11" s="703">
        <v>203032</v>
      </c>
    </row>
    <row r="12" spans="1:5" ht="40.35" customHeight="1" x14ac:dyDescent="0.3">
      <c r="A12" s="294" t="s">
        <v>875</v>
      </c>
      <c r="B12" s="704">
        <v>47092</v>
      </c>
    </row>
    <row r="13" spans="1:5" ht="28.2" thickBot="1" x14ac:dyDescent="0.35">
      <c r="A13" s="296" t="s">
        <v>876</v>
      </c>
      <c r="B13" s="705">
        <v>37178</v>
      </c>
    </row>
    <row r="14" spans="1:5" ht="15" customHeight="1" x14ac:dyDescent="0.3">
      <c r="A14" s="297"/>
      <c r="B14" s="214"/>
      <c r="C14" s="298"/>
      <c r="D14" s="298"/>
      <c r="E14" s="298"/>
    </row>
    <row r="15" spans="1:5" ht="58.35" customHeight="1" x14ac:dyDescent="0.3">
      <c r="A15" s="837" t="s">
        <v>877</v>
      </c>
      <c r="B15" s="837"/>
    </row>
    <row r="16" spans="1:5" ht="120" customHeight="1" x14ac:dyDescent="0.3">
      <c r="A16" s="837" t="s">
        <v>1163</v>
      </c>
      <c r="B16" s="837"/>
    </row>
    <row r="17" spans="1:2" ht="109.35" customHeight="1" x14ac:dyDescent="0.3">
      <c r="A17" s="837" t="s">
        <v>1164</v>
      </c>
      <c r="B17" s="837"/>
    </row>
  </sheetData>
  <mergeCells count="4">
    <mergeCell ref="A1:B1"/>
    <mergeCell ref="A15:B15"/>
    <mergeCell ref="A16:B16"/>
    <mergeCell ref="A17:B17"/>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sqref="A1:B1"/>
    </sheetView>
  </sheetViews>
  <sheetFormatPr defaultColWidth="9.109375" defaultRowHeight="13.8" x14ac:dyDescent="0.3"/>
  <cols>
    <col min="1" max="1" width="38.5546875" style="36" customWidth="1"/>
    <col min="2" max="2" width="14.5546875" style="1" customWidth="1"/>
    <col min="3" max="16384" width="9.109375" style="1"/>
  </cols>
  <sheetData>
    <row r="1" spans="1:2" ht="42.75" customHeight="1" x14ac:dyDescent="0.3">
      <c r="A1" s="892" t="s">
        <v>923</v>
      </c>
      <c r="B1" s="886"/>
    </row>
    <row r="2" spans="1:2" s="7" customFormat="1" ht="30" customHeight="1" x14ac:dyDescent="0.3">
      <c r="A2" s="670" t="s">
        <v>271</v>
      </c>
      <c r="B2" s="6" t="s">
        <v>345</v>
      </c>
    </row>
    <row r="3" spans="1:2" s="129" customFormat="1" ht="12.75" customHeight="1" x14ac:dyDescent="0.3">
      <c r="A3" s="130" t="s">
        <v>924</v>
      </c>
      <c r="B3" s="360">
        <v>89735</v>
      </c>
    </row>
    <row r="4" spans="1:2" s="129" customFormat="1" ht="12.75" customHeight="1" x14ac:dyDescent="0.3">
      <c r="A4" s="130" t="s">
        <v>925</v>
      </c>
      <c r="B4" s="360">
        <v>89489</v>
      </c>
    </row>
    <row r="5" spans="1:2" s="129" customFormat="1" ht="12.75" customHeight="1" x14ac:dyDescent="0.3">
      <c r="A5" s="130" t="s">
        <v>926</v>
      </c>
      <c r="B5" s="361">
        <v>246</v>
      </c>
    </row>
    <row r="6" spans="1:2" s="129" customFormat="1" ht="12.75" customHeight="1" x14ac:dyDescent="0.3">
      <c r="A6" s="130" t="s">
        <v>927</v>
      </c>
      <c r="B6" s="360">
        <v>3363389</v>
      </c>
    </row>
    <row r="7" spans="1:2" s="129" customFormat="1" ht="12.75" customHeight="1" x14ac:dyDescent="0.3">
      <c r="A7" s="130" t="s">
        <v>928</v>
      </c>
      <c r="B7" s="360">
        <v>3346719</v>
      </c>
    </row>
    <row r="8" spans="1:2" s="129" customFormat="1" ht="12.75" customHeight="1" x14ac:dyDescent="0.3">
      <c r="A8" s="130" t="s">
        <v>929</v>
      </c>
      <c r="B8" s="360">
        <v>16670</v>
      </c>
    </row>
    <row r="9" spans="1:2" s="129" customFormat="1" ht="27.6" x14ac:dyDescent="0.3">
      <c r="A9" s="209" t="s">
        <v>1170</v>
      </c>
      <c r="B9" s="360">
        <v>2435</v>
      </c>
    </row>
    <row r="10" spans="1:2" s="129" customFormat="1" ht="15" customHeight="1" x14ac:dyDescent="0.3">
      <c r="A10" s="209" t="s">
        <v>1171</v>
      </c>
      <c r="B10" s="361">
        <v>450</v>
      </c>
    </row>
    <row r="11" spans="1:2" s="129" customFormat="1" ht="15" customHeight="1" thickBot="1" x14ac:dyDescent="0.35">
      <c r="A11" s="706" t="s">
        <v>930</v>
      </c>
      <c r="B11" s="363">
        <v>80</v>
      </c>
    </row>
    <row r="13" spans="1:2" ht="56.25" customHeight="1" x14ac:dyDescent="0.3">
      <c r="A13" s="748" t="s">
        <v>931</v>
      </c>
      <c r="B13" s="748"/>
    </row>
    <row r="14" spans="1:2" ht="57" customHeight="1" x14ac:dyDescent="0.3">
      <c r="A14" s="748" t="s">
        <v>932</v>
      </c>
      <c r="B14" s="748"/>
    </row>
    <row r="16" spans="1:2" ht="51.75" customHeight="1" x14ac:dyDescent="0.3">
      <c r="A16" s="994" t="s">
        <v>1172</v>
      </c>
      <c r="B16" s="994"/>
    </row>
  </sheetData>
  <mergeCells count="4">
    <mergeCell ref="A1:B1"/>
    <mergeCell ref="A13:B13"/>
    <mergeCell ref="A14:B14"/>
    <mergeCell ref="A16:B16"/>
  </mergeCells>
  <dataValidations count="1">
    <dataValidation type="whole" operator="greaterThanOrEqual" allowBlank="1" showInputMessage="1" showErrorMessage="1" error="Zadávejte prosím pouze celá čísla. Děkuji." sqref="B3:B11">
      <formula1>0</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zoomScaleNormal="100" workbookViewId="0">
      <selection sqref="A1:C1"/>
    </sheetView>
  </sheetViews>
  <sheetFormatPr defaultColWidth="8.88671875" defaultRowHeight="14.4" x14ac:dyDescent="0.3"/>
  <cols>
    <col min="1" max="1" width="12.5546875" customWidth="1"/>
    <col min="2" max="2" width="18.44140625" style="371" customWidth="1"/>
    <col min="3" max="3" width="11.5546875" bestFit="1" customWidth="1"/>
  </cols>
  <sheetData>
    <row r="1" spans="1:3" ht="44.1" customHeight="1" x14ac:dyDescent="0.3">
      <c r="A1" s="995" t="s">
        <v>933</v>
      </c>
      <c r="B1" s="996"/>
      <c r="C1" s="996"/>
    </row>
    <row r="2" spans="1:3" ht="43.2" x14ac:dyDescent="0.3">
      <c r="A2" s="364" t="s">
        <v>934</v>
      </c>
      <c r="B2" s="365" t="s">
        <v>935</v>
      </c>
      <c r="C2" s="365" t="s">
        <v>936</v>
      </c>
    </row>
    <row r="3" spans="1:3" x14ac:dyDescent="0.3">
      <c r="A3" s="366">
        <v>2012</v>
      </c>
      <c r="B3" s="367">
        <v>4300</v>
      </c>
      <c r="C3" s="367">
        <v>540</v>
      </c>
    </row>
    <row r="4" spans="1:3" x14ac:dyDescent="0.3">
      <c r="A4" s="366">
        <v>2013</v>
      </c>
      <c r="B4" s="367">
        <v>5100</v>
      </c>
      <c r="C4" s="367">
        <v>746</v>
      </c>
    </row>
    <row r="5" spans="1:3" x14ac:dyDescent="0.3">
      <c r="A5" s="366">
        <v>2014</v>
      </c>
      <c r="B5" s="367">
        <v>5600</v>
      </c>
      <c r="C5" s="367">
        <v>776</v>
      </c>
    </row>
    <row r="6" spans="1:3" x14ac:dyDescent="0.3">
      <c r="A6" s="366">
        <v>2015</v>
      </c>
      <c r="B6" s="367">
        <v>6000</v>
      </c>
      <c r="C6" s="367">
        <v>1151</v>
      </c>
    </row>
    <row r="7" spans="1:3" x14ac:dyDescent="0.3">
      <c r="A7" s="366">
        <v>2016</v>
      </c>
      <c r="B7" s="367">
        <v>6500</v>
      </c>
      <c r="C7" s="367">
        <v>1427</v>
      </c>
    </row>
    <row r="8" spans="1:3" x14ac:dyDescent="0.3">
      <c r="A8" s="366">
        <v>2017</v>
      </c>
      <c r="B8" s="367">
        <v>7000</v>
      </c>
      <c r="C8" s="367">
        <v>1579</v>
      </c>
    </row>
    <row r="9" spans="1:3" x14ac:dyDescent="0.3">
      <c r="A9" s="366">
        <v>2018</v>
      </c>
      <c r="B9" s="367">
        <v>8546</v>
      </c>
      <c r="C9" s="367">
        <v>2371</v>
      </c>
    </row>
    <row r="10" spans="1:3" x14ac:dyDescent="0.3">
      <c r="A10" s="366">
        <v>2019</v>
      </c>
      <c r="B10" s="367">
        <v>8311</v>
      </c>
      <c r="C10" s="367">
        <v>5072.9449999999997</v>
      </c>
    </row>
    <row r="11" spans="1:3" x14ac:dyDescent="0.3">
      <c r="A11" s="366">
        <v>2020</v>
      </c>
      <c r="B11" s="368">
        <v>11509</v>
      </c>
      <c r="C11" s="369">
        <v>6966</v>
      </c>
    </row>
    <row r="12" spans="1:3" x14ac:dyDescent="0.3">
      <c r="A12" s="366">
        <v>2021</v>
      </c>
      <c r="B12" s="370">
        <v>11742</v>
      </c>
      <c r="C12" s="370">
        <v>9645</v>
      </c>
    </row>
  </sheetData>
  <mergeCells count="1">
    <mergeCell ref="A1:C1"/>
  </mergeCells>
  <dataValidations count="2">
    <dataValidation type="whole" operator="greaterThanOrEqual" allowBlank="1" showInputMessage="1" showErrorMessage="1" error="Zadávejte prosím pouze celé číslo." prompt="Vyplňte prosím počet návštěv v tisících." sqref="C12">
      <formula1>0</formula1>
    </dataValidation>
    <dataValidation type="whole" operator="greaterThanOrEqual" allowBlank="1" showInputMessage="1" showErrorMessage="1" error="Zadávejte prosím pouze celé číslo." prompt="Vyplňte prosím počet kurzů." sqref="B12">
      <formula1>0</formula1>
    </dataValidation>
  </dataValidations>
  <pageMargins left="0.7" right="0.7" top="0.78740157499999996" bottom="0.78740157499999996"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zoomScaleNormal="100" workbookViewId="0">
      <selection sqref="A1:M1"/>
    </sheetView>
  </sheetViews>
  <sheetFormatPr defaultColWidth="8.88671875" defaultRowHeight="14.4" x14ac:dyDescent="0.3"/>
  <cols>
    <col min="1" max="1" width="8.5546875" customWidth="1"/>
    <col min="2" max="2" width="8.5546875" style="371" customWidth="1"/>
    <col min="3" max="13" width="8.5546875" customWidth="1"/>
  </cols>
  <sheetData>
    <row r="1" spans="1:13" ht="16.5" customHeight="1" x14ac:dyDescent="0.3">
      <c r="A1" s="997" t="s">
        <v>937</v>
      </c>
      <c r="B1" s="998"/>
      <c r="C1" s="998"/>
      <c r="D1" s="998"/>
      <c r="E1" s="998"/>
      <c r="F1" s="998"/>
      <c r="G1" s="998"/>
      <c r="H1" s="998"/>
      <c r="I1" s="998"/>
      <c r="J1" s="998"/>
      <c r="K1" s="998"/>
      <c r="L1" s="998"/>
      <c r="M1" s="998"/>
    </row>
    <row r="2" spans="1:13" x14ac:dyDescent="0.3">
      <c r="A2" s="364" t="s">
        <v>938</v>
      </c>
      <c r="B2" s="372" t="s">
        <v>939</v>
      </c>
      <c r="C2" s="372" t="s">
        <v>940</v>
      </c>
      <c r="D2" s="372" t="s">
        <v>941</v>
      </c>
      <c r="E2" s="372" t="s">
        <v>942</v>
      </c>
      <c r="F2" s="372" t="s">
        <v>943</v>
      </c>
      <c r="G2" s="372" t="s">
        <v>944</v>
      </c>
      <c r="H2" s="372" t="s">
        <v>945</v>
      </c>
      <c r="I2" s="372" t="s">
        <v>946</v>
      </c>
      <c r="J2" s="372" t="s">
        <v>947</v>
      </c>
      <c r="K2" s="372" t="s">
        <v>948</v>
      </c>
      <c r="L2" s="372" t="s">
        <v>949</v>
      </c>
      <c r="M2" s="372" t="s">
        <v>950</v>
      </c>
    </row>
    <row r="3" spans="1:13" ht="15.6" x14ac:dyDescent="0.3">
      <c r="A3" s="373">
        <v>2017</v>
      </c>
      <c r="B3" s="374">
        <v>198</v>
      </c>
      <c r="C3" s="374">
        <v>113</v>
      </c>
      <c r="D3" s="375">
        <v>179</v>
      </c>
      <c r="E3" s="375">
        <v>147</v>
      </c>
      <c r="F3" s="375">
        <v>155</v>
      </c>
      <c r="G3" s="375">
        <v>85</v>
      </c>
      <c r="H3" s="375">
        <v>22</v>
      </c>
      <c r="I3" s="375">
        <v>24</v>
      </c>
      <c r="J3" s="375">
        <v>43</v>
      </c>
      <c r="K3" s="375">
        <v>229</v>
      </c>
      <c r="L3" s="375">
        <v>205</v>
      </c>
      <c r="M3" s="375">
        <v>179</v>
      </c>
    </row>
    <row r="4" spans="1:13" ht="15.6" x14ac:dyDescent="0.3">
      <c r="A4" s="373">
        <v>2018</v>
      </c>
      <c r="B4" s="374">
        <v>410</v>
      </c>
      <c r="C4" s="374">
        <v>114</v>
      </c>
      <c r="D4" s="375">
        <v>160</v>
      </c>
      <c r="E4" s="375">
        <v>164</v>
      </c>
      <c r="F4" s="375">
        <v>185</v>
      </c>
      <c r="G4" s="375">
        <v>97</v>
      </c>
      <c r="H4" s="375">
        <v>28</v>
      </c>
      <c r="I4" s="375">
        <v>81</v>
      </c>
      <c r="J4" s="375">
        <v>103</v>
      </c>
      <c r="K4" s="375">
        <v>387</v>
      </c>
      <c r="L4" s="375">
        <v>313</v>
      </c>
      <c r="M4" s="375">
        <v>329</v>
      </c>
    </row>
    <row r="5" spans="1:13" ht="15.6" x14ac:dyDescent="0.3">
      <c r="A5" s="373">
        <v>2019</v>
      </c>
      <c r="B5" s="375">
        <v>407</v>
      </c>
      <c r="C5" s="375">
        <v>323</v>
      </c>
      <c r="D5" s="375">
        <v>406</v>
      </c>
      <c r="E5" s="375">
        <v>388</v>
      </c>
      <c r="F5" s="375">
        <v>410</v>
      </c>
      <c r="G5" s="375">
        <v>293</v>
      </c>
      <c r="H5" s="375">
        <v>239</v>
      </c>
      <c r="I5" s="375">
        <v>277</v>
      </c>
      <c r="J5" s="375">
        <v>296</v>
      </c>
      <c r="K5" s="375">
        <v>538</v>
      </c>
      <c r="L5" s="375">
        <v>494</v>
      </c>
      <c r="M5" s="375">
        <v>481</v>
      </c>
    </row>
    <row r="6" spans="1:13" ht="15.6" x14ac:dyDescent="0.3">
      <c r="A6" s="373">
        <v>2020</v>
      </c>
      <c r="B6" s="376">
        <v>505</v>
      </c>
      <c r="C6" s="376">
        <v>401</v>
      </c>
      <c r="D6" s="376">
        <v>610</v>
      </c>
      <c r="E6" s="376">
        <v>696</v>
      </c>
      <c r="F6" s="376">
        <v>616</v>
      </c>
      <c r="G6" s="376">
        <v>354</v>
      </c>
      <c r="H6" s="376">
        <v>396</v>
      </c>
      <c r="I6" s="376">
        <v>441</v>
      </c>
      <c r="J6" s="376">
        <v>364</v>
      </c>
      <c r="K6" s="376">
        <v>997</v>
      </c>
      <c r="L6" s="376">
        <v>866</v>
      </c>
      <c r="M6" s="376">
        <v>720</v>
      </c>
    </row>
    <row r="7" spans="1:13" ht="15.6" x14ac:dyDescent="0.3">
      <c r="A7" s="373">
        <v>2021</v>
      </c>
      <c r="B7" s="377">
        <v>742</v>
      </c>
      <c r="C7" s="377">
        <v>603</v>
      </c>
      <c r="D7" s="377">
        <v>887</v>
      </c>
      <c r="E7" s="377">
        <v>791</v>
      </c>
      <c r="F7" s="377">
        <v>898</v>
      </c>
      <c r="G7" s="377">
        <v>741</v>
      </c>
      <c r="H7" s="377">
        <v>716</v>
      </c>
      <c r="I7" s="377">
        <v>569</v>
      </c>
      <c r="J7" s="377">
        <v>567</v>
      </c>
      <c r="K7" s="377">
        <v>1085</v>
      </c>
      <c r="L7" s="377">
        <v>1064</v>
      </c>
      <c r="M7" s="377">
        <v>982</v>
      </c>
    </row>
  </sheetData>
  <mergeCells count="1">
    <mergeCell ref="A1:M1"/>
  </mergeCells>
  <dataValidations count="1">
    <dataValidation type="whole" operator="greaterThanOrEqual" allowBlank="1" showInputMessage="1" showErrorMessage="1" error="Zadávejte prosím pouze celá čísla." prompt="Vyplňte prosím počty návštěv v jednotlivých měsících. Děkuji." sqref="B6:M7">
      <formula1>0</formula1>
    </dataValidation>
  </dataValidations>
  <pageMargins left="0.7" right="0.7" top="0.78740157499999996" bottom="0.78740157499999996"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zoomScaleNormal="100" workbookViewId="0">
      <selection sqref="A1:C1"/>
    </sheetView>
  </sheetViews>
  <sheetFormatPr defaultRowHeight="14.4" x14ac:dyDescent="0.3"/>
  <cols>
    <col min="1" max="1" width="19.6640625" customWidth="1"/>
    <col min="2" max="2" width="10.109375" style="371" bestFit="1" customWidth="1"/>
  </cols>
  <sheetData>
    <row r="1" spans="1:3" ht="31.5" customHeight="1" x14ac:dyDescent="0.3">
      <c r="A1" s="995" t="s">
        <v>1173</v>
      </c>
      <c r="B1" s="996"/>
      <c r="C1" s="996"/>
    </row>
    <row r="2" spans="1:3" ht="30.6" customHeight="1" x14ac:dyDescent="0.3">
      <c r="A2" s="364" t="s">
        <v>934</v>
      </c>
      <c r="B2" s="365" t="s">
        <v>1174</v>
      </c>
      <c r="C2" s="365" t="s">
        <v>1175</v>
      </c>
    </row>
    <row r="3" spans="1:3" x14ac:dyDescent="0.3">
      <c r="A3" s="366">
        <v>2012</v>
      </c>
      <c r="B3" s="367">
        <v>7403</v>
      </c>
      <c r="C3" s="707">
        <v>0.14199999999999999</v>
      </c>
    </row>
    <row r="4" spans="1:3" x14ac:dyDescent="0.3">
      <c r="A4" s="366">
        <v>2013</v>
      </c>
      <c r="B4" s="367">
        <v>7623</v>
      </c>
      <c r="C4" s="707">
        <v>0.14899999999999999</v>
      </c>
    </row>
    <row r="5" spans="1:3" x14ac:dyDescent="0.3">
      <c r="A5" s="366">
        <v>2014</v>
      </c>
      <c r="B5" s="367">
        <v>7794</v>
      </c>
      <c r="C5" s="707">
        <v>0.153</v>
      </c>
    </row>
    <row r="6" spans="1:3" x14ac:dyDescent="0.3">
      <c r="A6" s="366">
        <v>2015</v>
      </c>
      <c r="B6" s="367">
        <v>8112</v>
      </c>
      <c r="C6" s="707">
        <v>0.161</v>
      </c>
    </row>
    <row r="7" spans="1:3" x14ac:dyDescent="0.3">
      <c r="A7" s="366">
        <v>2016</v>
      </c>
      <c r="B7" s="367">
        <v>8480</v>
      </c>
      <c r="C7" s="707">
        <v>0.17199999999999999</v>
      </c>
    </row>
    <row r="8" spans="1:3" x14ac:dyDescent="0.3">
      <c r="A8" s="366">
        <v>2017</v>
      </c>
      <c r="B8" s="367">
        <v>8658</v>
      </c>
      <c r="C8" s="707">
        <v>0.17799999999999999</v>
      </c>
    </row>
    <row r="9" spans="1:3" x14ac:dyDescent="0.3">
      <c r="A9" s="366">
        <v>2018</v>
      </c>
      <c r="B9" s="367">
        <v>9094</v>
      </c>
      <c r="C9" s="707">
        <v>0.188</v>
      </c>
    </row>
    <row r="10" spans="1:3" x14ac:dyDescent="0.3">
      <c r="A10" s="366">
        <v>2019</v>
      </c>
      <c r="B10" s="368">
        <v>9397</v>
      </c>
      <c r="C10" s="707">
        <v>0.19400000000000001</v>
      </c>
    </row>
    <row r="11" spans="1:3" x14ac:dyDescent="0.3">
      <c r="A11" s="366">
        <v>2020</v>
      </c>
      <c r="B11" s="368">
        <v>10520</v>
      </c>
      <c r="C11" s="707">
        <v>0.20499999999999999</v>
      </c>
    </row>
    <row r="12" spans="1:3" x14ac:dyDescent="0.3">
      <c r="A12" s="366">
        <v>2021</v>
      </c>
      <c r="B12" s="368">
        <v>11152</v>
      </c>
      <c r="C12" s="707">
        <f>11152/53028</f>
        <v>0.21030399034472355</v>
      </c>
    </row>
  </sheetData>
  <mergeCells count="1">
    <mergeCell ref="A1:C1"/>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1</vt:i4>
      </vt:variant>
    </vt:vector>
  </HeadingPairs>
  <TitlesOfParts>
    <vt:vector size="39"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7.4</vt:lpstr>
      <vt:lpstr>8.1</vt:lpstr>
      <vt:lpstr>8.2</vt:lpstr>
      <vt:lpstr>8.3</vt:lpstr>
      <vt:lpstr>8.4</vt:lpstr>
      <vt:lpstr>8.5</vt:lpstr>
      <vt:lpstr>8.6</vt:lpstr>
      <vt:lpstr>10.1</vt:lpstr>
      <vt:lpstr>10.2</vt:lpstr>
      <vt:lpstr>10.3</vt:lpstr>
      <vt:lpstr>12.1</vt:lpstr>
      <vt:lpstr>12.2</vt:lpstr>
      <vt:lpstr>2.a</vt:lpstr>
      <vt:lpstr>2.b</vt:lpstr>
      <vt:lpstr>3.a</vt:lpstr>
      <vt:lpstr>'Metodika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Krajíc</dc:creator>
  <cp:lastModifiedBy>Maňásek Martin</cp:lastModifiedBy>
  <cp:lastPrinted>2022-03-22T13:01:24Z</cp:lastPrinted>
  <dcterms:created xsi:type="dcterms:W3CDTF">2021-03-31T09:40:19Z</dcterms:created>
  <dcterms:modified xsi:type="dcterms:W3CDTF">2022-06-27T05:09:09Z</dcterms:modified>
</cp:coreProperties>
</file>